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ojekti\Slovenske železnice (delovna)\JN\2024\Premoženje\3. Podatki\"/>
    </mc:Choice>
  </mc:AlternateContent>
  <xr:revisionPtr revIDLastSave="0" documentId="13_ncr:1_{ED80E443-7A6B-4FA5-8DDC-6E012876F90F}" xr6:coauthVersionLast="47" xr6:coauthVersionMax="47" xr10:uidLastSave="{00000000-0000-0000-0000-000000000000}"/>
  <bookViews>
    <workbookView xWindow="-98" yWindow="-98" windowWidth="38596" windowHeight="21196" activeTab="6" xr2:uid="{C7A72661-3CE0-4FCF-9D96-C906A2CDF305}"/>
  </bookViews>
  <sheets>
    <sheet name="TOVORNI PROMET" sheetId="1" r:id="rId1"/>
    <sheet name="POTNIŠKI PROMET" sheetId="2" r:id="rId2"/>
    <sheet name="INFRASTRUKTURA" sheetId="3" r:id="rId3"/>
    <sheet name="VODENJE PROMETA" sheetId="4" r:id="rId4"/>
    <sheet name="UPRAVA" sheetId="5" r:id="rId5"/>
    <sheet name="NEPREMIČNINE" sheetId="6" r:id="rId6"/>
    <sheet name="REKAPITULACIJA" sheetId="7" r:id="rId7"/>
    <sheet name="PRILOGE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1" i="8" l="1"/>
  <c r="G140" i="5" l="1"/>
  <c r="G146" i="5" s="1"/>
  <c r="E140" i="5"/>
  <c r="E146" i="5" s="1"/>
  <c r="E145" i="5" l="1"/>
  <c r="G145" i="5"/>
  <c r="G18" i="7"/>
  <c r="F18" i="7"/>
  <c r="E18" i="7"/>
  <c r="D18" i="7"/>
  <c r="C18" i="7"/>
  <c r="B18" i="7"/>
  <c r="H17" i="7"/>
  <c r="H16" i="7"/>
  <c r="H15" i="7"/>
  <c r="G12" i="7"/>
  <c r="F12" i="7"/>
  <c r="E12" i="7"/>
  <c r="D12" i="7"/>
  <c r="C12" i="7"/>
  <c r="B12" i="7"/>
  <c r="H11" i="7"/>
  <c r="H10" i="7"/>
  <c r="H9" i="7"/>
  <c r="H8" i="7"/>
  <c r="H7" i="7"/>
  <c r="H6" i="7"/>
  <c r="H5" i="7"/>
  <c r="H4" i="7"/>
  <c r="H150" i="3"/>
  <c r="G150" i="3"/>
  <c r="F150" i="3"/>
  <c r="H18" i="7" l="1"/>
  <c r="H1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BB872A4E-A882-4682-A5D6-0F176059CE73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3C2BE260-12C0-4122-B431-E4C81DC2C51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3C309F97-6110-4D3E-B6BC-37F8F523C4BB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CA1FE010-CA27-4B8F-A87B-EA1607872E3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5715A5BE-3766-47FF-9EE2-1421069BEDE7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A54BE136-CAC7-4499-A802-72520182190B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6D941069-F7B6-4196-AD64-8A862A8A8999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02B0739A-F329-4C9E-9DE3-C69F9B9D052D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B76AE104-21BD-4E39-8C5D-0CB1229C8096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6" authorId="0" shapeId="0" xr:uid="{56BDA4F6-F000-4A9A-AB58-927E030909A7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6" authorId="0" shapeId="0" xr:uid="{7C4E530A-2156-4761-BFED-3F13FED5EFE3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6" authorId="0" shapeId="0" xr:uid="{95C83DEA-20FD-4894-AD01-60A333297F8E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6" authorId="0" shapeId="0" xr:uid="{102809D6-26B0-46C0-B6BE-72900829B7EE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6" authorId="0" shapeId="0" xr:uid="{C0B2016C-68A0-4FA5-8136-269B5E04C00A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6" authorId="0" shapeId="0" xr:uid="{41CE90D9-6670-4282-A055-1FF2EB946955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6" authorId="0" shapeId="0" xr:uid="{D769F812-A65F-45A7-9872-17F361802599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6" authorId="0" shapeId="0" xr:uid="{259B17E5-0C22-41A4-AFB7-E7912623C0B7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6" authorId="0" shapeId="0" xr:uid="{AD21AE84-F802-42BC-83C3-348F50836928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63" authorId="0" shapeId="0" xr:uid="{E51B5BC6-792E-4340-A54E-67A1392A49FC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63" authorId="0" shapeId="0" xr:uid="{2E3EDED4-2AA9-4944-BE61-252FFB0FEE95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63" authorId="0" shapeId="0" xr:uid="{5CFB0499-2810-4D4F-9F40-278FFDD8FBBE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63" authorId="0" shapeId="0" xr:uid="{07FC442A-CFED-4F34-A432-2B904EFC24B5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63" authorId="0" shapeId="0" xr:uid="{A1E491F4-1379-4EA3-ADED-6016A6823601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63" authorId="0" shapeId="0" xr:uid="{244F5E4D-D126-4440-A01E-2E448A3FD3A7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63" authorId="0" shapeId="0" xr:uid="{F38015B2-05B2-4F37-8CC3-7C0C4F5BA2C4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63" authorId="0" shapeId="0" xr:uid="{F68E5167-15C0-44F7-90D2-24A13431D5F1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63" authorId="0" shapeId="0" xr:uid="{9EC29F3A-75FA-4374-B3BA-565821188DC8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6" authorId="0" shapeId="0" xr:uid="{FCE7AA23-C99F-469D-B44B-1E6963155E5D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6" authorId="0" shapeId="0" xr:uid="{2C74E1A3-0907-4695-A7F5-B07CE9BB57F0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6" authorId="0" shapeId="0" xr:uid="{C7C42E66-D982-49C8-A4A0-6D421D432D56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6" authorId="0" shapeId="0" xr:uid="{EA504877-003B-4416-93B9-9384194EF5BF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6" authorId="0" shapeId="0" xr:uid="{A0B7FF6D-B059-4D96-ABF0-08D23F216CA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6" authorId="0" shapeId="0" xr:uid="{FFE833E6-AC4C-4D4A-8330-37CBB8D6F663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6" authorId="0" shapeId="0" xr:uid="{FDB08C44-5CAF-4824-B6F8-26ED16F8BF79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6" authorId="0" shapeId="0" xr:uid="{3DEC0629-9908-4A15-AC9F-BC600C2D725E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6" authorId="0" shapeId="0" xr:uid="{84AF3BC5-751E-4789-BCCC-D3454C1AB5AC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20" authorId="0" shapeId="0" xr:uid="{65D0DA44-65E8-4335-A3D5-472EA97AC07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20" authorId="0" shapeId="0" xr:uid="{D2C11A7A-6AD3-4EBA-ABE4-72303E8B38E8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20" authorId="0" shapeId="0" xr:uid="{48FAE247-D6B8-4854-9CC3-727D92C8A40B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20" authorId="0" shapeId="0" xr:uid="{B8F94F12-AECB-4D55-A25F-DDB7E38536B4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20" authorId="0" shapeId="0" xr:uid="{9FB3A8AD-8537-4BF1-B345-6008B036ED2F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20" authorId="0" shapeId="0" xr:uid="{3A78B2D3-C790-4415-B0F3-2767186CFC3A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20" authorId="0" shapeId="0" xr:uid="{221C2671-4483-4E6A-80DF-1027AA472607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20" authorId="0" shapeId="0" xr:uid="{FF8BD078-8431-455E-BB81-FD54176D8D37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20" authorId="0" shapeId="0" xr:uid="{8C711CAC-50C8-4D9A-839A-96F9F82479F8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63" authorId="0" shapeId="0" xr:uid="{CA50C13A-00D3-4EC5-AB6E-EF0FC0188AD9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63" authorId="0" shapeId="0" xr:uid="{7470E707-B324-4981-BCD0-7457CEB815E4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63" authorId="0" shapeId="0" xr:uid="{08AF3C94-D0C7-44B2-A949-0C06A6879AA3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63" authorId="0" shapeId="0" xr:uid="{81542B1C-E92B-4ECC-BAAB-6AA6E007FACA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63" authorId="0" shapeId="0" xr:uid="{0D697D5F-8CA5-4CC3-B96F-64FFA2782091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63" authorId="0" shapeId="0" xr:uid="{372E06B9-8C14-4E5B-9D25-DEA813E40B62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63" authorId="0" shapeId="0" xr:uid="{47636191-6555-4EC4-9E25-09232F6ADE14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63" authorId="0" shapeId="0" xr:uid="{518406C0-8C15-4068-A5CA-E039A8471A34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63" authorId="0" shapeId="0" xr:uid="{E9A76D41-10F8-4132-96A9-8EDC0AFB6605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85" authorId="0" shapeId="0" xr:uid="{DCBD811E-FACB-4A8A-892B-F35BE5DE4FDB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85" authorId="0" shapeId="0" xr:uid="{E3710CB5-09F2-45A7-AAAA-E9AC9783C135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85" authorId="0" shapeId="0" xr:uid="{1208E503-F8F8-49F8-8839-A8BCA8EACD22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85" authorId="0" shapeId="0" xr:uid="{B624E586-4A97-4E3D-98C2-4461897E73DA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85" authorId="0" shapeId="0" xr:uid="{9771BB7E-2353-497D-AA21-95E8CD87440D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85" authorId="0" shapeId="0" xr:uid="{78C76D42-FA31-4DDD-9CB6-48BFC62BE3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85" authorId="0" shapeId="0" xr:uid="{2F878349-7456-44B5-9819-842E16BA6517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85" authorId="0" shapeId="0" xr:uid="{62321DB7-C4E6-480E-86FF-A8E99C3722FB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85" authorId="0" shapeId="0" xr:uid="{C18D6E83-8262-404B-AA62-62DD4DEB3FB9}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E47282E4-99B7-4EC6-973D-7D7E50FABB02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922C814C-CA79-4B40-BD42-86F76B080FA4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6C10F160-3F3E-44F0-A285-84AED654756B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D8090AD2-9732-43FA-AEF5-CF2530E0CB43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64D07F07-6A02-4F38-BB26-1A69C21C31AF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B154F97F-0F02-441E-ADDF-73B54059F42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582EBDDB-8598-4561-9810-DC0B6FE79259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6B90AF45-C6F4-4827-8F2A-C3E807082A1C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19858D9E-982F-4DB7-9BE3-2BE1A58362A7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9" authorId="0" shapeId="0" xr:uid="{8AEDD9B6-7F70-44FD-A30E-98F10AE5071B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9" authorId="0" shapeId="0" xr:uid="{E550ED70-DA4E-409E-8BA5-A0BF0C16C73E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9" authorId="0" shapeId="0" xr:uid="{25356F5E-0793-4874-B451-5F56B4D6989E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9" authorId="0" shapeId="0" xr:uid="{4D3AE6BB-EDB0-4BCD-8AEB-A33539C97AB5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9" authorId="0" shapeId="0" xr:uid="{F4726BC5-8516-46B5-BB9B-278C4F7C8002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9" authorId="0" shapeId="0" xr:uid="{1982E88B-5E59-4A14-AACA-4CB714E5022A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9" authorId="0" shapeId="0" xr:uid="{B177DD04-063F-4860-897A-44FB1999F02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9" authorId="0" shapeId="0" xr:uid="{B7BF3D2F-D435-462E-8CA6-6208DD4051C1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9" authorId="0" shapeId="0" xr:uid="{7E0DD1FA-6EDC-4AF0-89AC-D59965611AF2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39" authorId="0" shapeId="0" xr:uid="{7EFDFBFE-B025-4790-B625-4D25FF3AE96B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39" authorId="0" shapeId="0" xr:uid="{6090C5AA-5EFD-4C04-8BED-727217469474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39" authorId="0" shapeId="0" xr:uid="{171E56DF-5960-4F47-8EBA-276942A26A95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39" authorId="0" shapeId="0" xr:uid="{8C7FA2C5-4DAE-4879-8189-7605A55B9054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39" authorId="0" shapeId="0" xr:uid="{B124FBED-94FC-4B80-8A1D-CB67A5161EE7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39" authorId="0" shapeId="0" xr:uid="{20AA204B-03D1-40C6-89C5-A3F724E7A3E2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39" authorId="0" shapeId="0" xr:uid="{87E756A4-AC92-4EDA-A787-76C84E2D5C7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39" authorId="0" shapeId="0" xr:uid="{0E58E449-2F4D-42B1-A996-E34E0A096D3B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39" authorId="0" shapeId="0" xr:uid="{6092F801-1413-4907-B644-9DE97FE6397D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3" authorId="0" shapeId="0" xr:uid="{592BDDA7-1E84-4142-BDD4-4B2E5BA0C20D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3" authorId="0" shapeId="0" xr:uid="{03C14C54-72D1-44D9-B4F0-CE7218D97661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3" authorId="0" shapeId="0" xr:uid="{21611504-45A6-4473-930B-438FB257E104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3" authorId="0" shapeId="0" xr:uid="{E404C560-FB5C-4966-B484-EAB4C63D5D3E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3" authorId="0" shapeId="0" xr:uid="{E43DB0CE-2854-4748-BE1F-8E5A57777563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3" authorId="0" shapeId="0" xr:uid="{68FD58D2-E567-4267-84CE-70B6C8BED843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3" authorId="0" shapeId="0" xr:uid="{19E23E21-AEB9-438F-8D17-F057FD69ED7C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3" authorId="0" shapeId="0" xr:uid="{10D056D8-1843-4C0D-8708-7270BEF4CBE4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3" authorId="0" shapeId="0" xr:uid="{2F693F85-0AFF-4E61-979A-F7B9175E491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73" authorId="0" shapeId="0" xr:uid="{50949436-06F0-45DF-907E-5315E6B70331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73" authorId="0" shapeId="0" xr:uid="{2C04A6AB-A743-4E2E-AB09-4124740E8781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73" authorId="0" shapeId="0" xr:uid="{7DE71929-8EBF-49AA-9C13-5E85848A836A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73" authorId="0" shapeId="0" xr:uid="{4D2175F0-D4BC-49FF-9D25-D146F50CE89D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73" authorId="0" shapeId="0" xr:uid="{19D98612-32B1-449D-A21E-0922A260AAE9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73" authorId="0" shapeId="0" xr:uid="{08DE1808-BF1A-435E-92A3-461CA6EF701B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73" authorId="0" shapeId="0" xr:uid="{44F627EB-865C-4492-9839-11A3369F2B0B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73" authorId="0" shapeId="0" xr:uid="{0C2B44FA-D1D5-4A04-8434-9C503E3F7377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73" authorId="0" shapeId="0" xr:uid="{6749754E-A242-4F93-99F7-4EB189B141B9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08" authorId="0" shapeId="0" xr:uid="{332EF4C5-736B-4A0A-9B58-EC4D3908B77F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08" authorId="0" shapeId="0" xr:uid="{EECB4CDF-EA9C-4ACE-B71C-FD64A6EB7272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08" authorId="0" shapeId="0" xr:uid="{27623424-3CB9-47B2-A1F5-6BCD33DA443C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08" authorId="0" shapeId="0" xr:uid="{0A6B48DC-9206-4570-970D-A017AB1428DF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08" authorId="0" shapeId="0" xr:uid="{64B57460-178D-4C73-9178-3CFDB53230D7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08" authorId="0" shapeId="0" xr:uid="{221C75EB-52C5-4055-8CD1-A6671E778E01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08" authorId="0" shapeId="0" xr:uid="{DD31B796-0EE1-41C2-9C41-B5CD1F24EA0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08" authorId="0" shapeId="0" xr:uid="{556055D8-0951-450E-B103-8BB6B562344E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08" authorId="0" shapeId="0" xr:uid="{8F238637-5DF2-43AA-AB5A-2906FFDCB777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29" authorId="0" shapeId="0" xr:uid="{C20B2DC7-3338-42F0-ABF2-694E84163EEE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29" authorId="0" shapeId="0" xr:uid="{9B65B969-423E-40C0-A01D-E354F6A30E4D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29" authorId="0" shapeId="0" xr:uid="{1BF249EB-4CB9-4B19-BE0E-3CB4B8634E78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29" authorId="0" shapeId="0" xr:uid="{E041B223-794A-4540-8A2E-23E7A336344A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29" authorId="0" shapeId="0" xr:uid="{FEBC6390-179A-4077-AF59-C1E3BD1CEDD5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29" authorId="0" shapeId="0" xr:uid="{A94C66AA-FF50-4252-ADA5-6E4DE5C60CC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29" authorId="0" shapeId="0" xr:uid="{37A9D8B5-9F3F-40A3-955E-CA4794EC3E8A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29" authorId="0" shapeId="0" xr:uid="{F479A5D9-6D6B-4CB4-BDB7-5D84C8F7F665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29" authorId="0" shapeId="0" xr:uid="{45803E95-2026-4251-9D24-5B5674444094}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79E917F3-B6C4-4801-A789-A3ADCC6D2064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D7B0E91D-A70C-4FAF-883C-C359622A3B03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75FF2EF6-EA30-467E-9B66-4ACA3632C493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573B2B61-8293-4D67-84B5-97EE15CA7510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07EC5E74-1793-499A-A225-F24B2E9FE0F8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D9ECF61C-AE8B-4B72-8547-9095D7EEE501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2FB8F2A9-6419-489A-BA21-E502946101AB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6218EC96-0BCE-4F95-A551-8967CD47C8CD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180EB956-724D-46A4-AAF6-36E959A006F7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1" authorId="0" shapeId="0" xr:uid="{77E18722-B612-4020-A3CE-07F34CA4F92A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1" authorId="0" shapeId="0" xr:uid="{5A102B6D-DCA9-42EC-A036-30BEFA8AF96A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1" authorId="0" shapeId="0" xr:uid="{0858C0DA-E3BC-49EE-96A9-37114D6220AC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1" authorId="0" shapeId="0" xr:uid="{890B3944-1B91-4CDB-B7E4-65673095B74D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1" authorId="0" shapeId="0" xr:uid="{1B04D475-D25F-4737-B51F-5D646347AB74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1" authorId="0" shapeId="0" xr:uid="{5D543C3B-F7B6-43E3-8280-B2CD9D63F7B9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1" authorId="0" shapeId="0" xr:uid="{669AB54E-C68A-4B08-96CB-B1C3E038C453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1" authorId="0" shapeId="0" xr:uid="{BD826322-1923-4ADE-9445-6C0C1633E886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1" authorId="0" shapeId="0" xr:uid="{EE6940B3-1D2E-4AE0-B4D7-D46BA8A1250A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9" authorId="0" shapeId="0" xr:uid="{81C22208-DF80-4205-A09D-B1DA4394628D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9" authorId="0" shapeId="0" xr:uid="{A740BEB7-DB94-4845-BBEB-1515614F5997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9" authorId="0" shapeId="0" xr:uid="{11A1CFF4-1A5C-4AE8-BAD9-CABAD060132D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9" authorId="0" shapeId="0" xr:uid="{CAD16A05-5219-4639-A719-2C37DA203831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9" authorId="0" shapeId="0" xr:uid="{3A06603B-B339-4F38-9A40-1B832C7F9BD9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9" authorId="0" shapeId="0" xr:uid="{3C8CC8BF-D6B3-457F-8882-4EE2E8B71EAD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9" authorId="0" shapeId="0" xr:uid="{8FBFF382-3E3D-4182-9152-9829D1576372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9" authorId="0" shapeId="0" xr:uid="{CF2840A8-1DA0-4288-BB95-E85D8619EF49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9" authorId="0" shapeId="0" xr:uid="{9D5E8B80-B8E6-4B25-9129-4049F7156FED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7" authorId="0" shapeId="0" xr:uid="{C0E60366-902B-4673-8BDC-DCAEF89AE219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7" authorId="0" shapeId="0" xr:uid="{D46E9E11-2DAB-42D5-8DD7-4ADB27EA4C9E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7" authorId="0" shapeId="0" xr:uid="{44957E10-D1DE-44EE-9170-052169EB50D8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7" authorId="0" shapeId="0" xr:uid="{1222883F-E93F-4C49-A339-AB459D975945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7" authorId="0" shapeId="0" xr:uid="{714CBCBE-A8B8-4AC9-8CCF-5F4701FD78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7" authorId="0" shapeId="0" xr:uid="{A3817A0E-6CCA-490D-8DBB-3B5FA4F0327A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7" authorId="0" shapeId="0" xr:uid="{4D5F008A-E261-4CB1-8DB7-B303B58C4154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7" authorId="0" shapeId="0" xr:uid="{A9BEFF9C-4E64-4748-9B1F-8FBB4D238A49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7" authorId="0" shapeId="0" xr:uid="{14608D44-1489-4B72-A921-5D5ED9D0B754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3" authorId="0" shapeId="0" xr:uid="{FC38CDE7-FAF0-445A-9C25-A7AC1813F3D1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3" authorId="0" shapeId="0" xr:uid="{61010274-1B9D-4C2C-B566-40884EBE4504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3" authorId="0" shapeId="0" xr:uid="{54A2BF5D-ABB4-46B5-ABB8-2E3E8F78AEF9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3" authorId="0" shapeId="0" xr:uid="{ED250FCD-C104-404B-AABB-4622CD0C7363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3" authorId="0" shapeId="0" xr:uid="{8CEC9E4C-8C37-48C0-98F2-BCA07FD1F108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3" authorId="0" shapeId="0" xr:uid="{60C9CBD4-48AE-468C-BD38-7FB49C4E23CE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3" authorId="0" shapeId="0" xr:uid="{8B9BD4B4-1BDD-45BC-8907-EC4B135E5858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3" authorId="0" shapeId="0" xr:uid="{8C60C546-3466-4B5C-B742-5472D59F7143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3" authorId="0" shapeId="0" xr:uid="{8C648691-1951-45CE-B59E-B24061934658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54" authorId="0" shapeId="0" xr:uid="{E64D160A-B720-43F2-B6B2-1AE1BC6B42C2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54" authorId="0" shapeId="0" xr:uid="{FDDAEB28-A291-4BF1-B32A-2AB093F1E4A3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54" authorId="0" shapeId="0" xr:uid="{9C9D04CE-A25D-4A2D-B0E8-261E6EC5C04F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54" authorId="0" shapeId="0" xr:uid="{CF8890C0-5314-4721-8EDE-F67249A423B1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54" authorId="0" shapeId="0" xr:uid="{840D2806-00F1-47DB-894C-5F06478E6FF4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54" authorId="0" shapeId="0" xr:uid="{56B262AB-35B8-4BF5-A587-6481EAA8A006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54" authorId="0" shapeId="0" xr:uid="{0CE31C09-777A-4F6A-B20D-030C9A7BFA8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54" authorId="0" shapeId="0" xr:uid="{EA21CC42-EEF6-4E24-ADA5-21AC3668ACA9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54" authorId="0" shapeId="0" xr:uid="{2F2E749F-D6BF-4A5F-B81A-9A68ECB94282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73" authorId="0" shapeId="0" xr:uid="{D58C349A-8EFF-40AA-B1D4-B56D0DC5694A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73" authorId="0" shapeId="0" xr:uid="{C20ACCF3-FE7F-421E-A791-04885285AB0B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73" authorId="0" shapeId="0" xr:uid="{13739804-820F-40DC-84A5-93FBC8F4618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73" authorId="0" shapeId="0" xr:uid="{9E832CB4-DE7B-4BBE-8F3C-D8089CC0ACC7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73" authorId="0" shapeId="0" xr:uid="{AAC26470-F3DB-4276-90CE-6C579449E53D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73" authorId="0" shapeId="0" xr:uid="{B65FD38F-2F92-456A-AEB3-613933BAE5A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73" authorId="0" shapeId="0" xr:uid="{4215F5AC-DEAC-4018-9783-3904E32B58AD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73" authorId="0" shapeId="0" xr:uid="{27F390C9-426E-46E4-BF4D-C39754C1F083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73" authorId="0" shapeId="0" xr:uid="{F3AF26B4-9E09-4A39-BDCA-C38DF57783E1}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3D5A669D-F491-46C7-8441-75F684D7E554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236ED66D-80E3-45AD-BB56-315CC2A0BA64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276EC0A7-94BD-4BBB-AB3F-E59C5C199748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2239066D-81EE-4A3F-B073-166BBE040FF4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C447B270-EA12-4246-A2B4-AF3F441D8781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7843390D-32DF-42C2-8198-AF09ED31D21A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80499C9E-EE2A-4DA9-9C2F-005D49F53A79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186484F0-1F02-48AB-9BD6-36D20B4309A9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C70BC70C-FB9E-4803-8C1D-9F92C80249EC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2" authorId="0" shapeId="0" xr:uid="{3CD31546-0759-4C9F-8731-36C2F48AD77F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2" authorId="0" shapeId="0" xr:uid="{EB3BAE8D-7A7C-4BAF-AC62-E2345DFF60EB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2" authorId="0" shapeId="0" xr:uid="{AC311821-4281-40A1-9BB3-365F4511883F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2" authorId="0" shapeId="0" xr:uid="{A651E212-C65A-4D49-A960-61624196FA5D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2" authorId="0" shapeId="0" xr:uid="{9B4D2891-10E1-440C-81E4-5CE17F5ABBC8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2" authorId="0" shapeId="0" xr:uid="{489CBC62-EAA9-4FB0-9CB7-A3F110F1992C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2" authorId="0" shapeId="0" xr:uid="{FA069140-8EB3-406F-9B84-13CA579D3445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2" authorId="0" shapeId="0" xr:uid="{898C532A-8048-4024-A23E-3367908EAB3D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2" authorId="0" shapeId="0" xr:uid="{4FE885EF-A3F2-4F61-9DC3-DBAA35A9A802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43" authorId="0" shapeId="0" xr:uid="{A623BFCA-B837-4E16-96DF-62E95FDAA7C2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43" authorId="0" shapeId="0" xr:uid="{24702F56-D233-490E-9B26-8E2B1CD6362C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43" authorId="0" shapeId="0" xr:uid="{423EA1F0-0D5E-4D88-9468-044DB767D274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43" authorId="0" shapeId="0" xr:uid="{F0EC32E1-4C3F-4C03-9A7A-4C03F9488072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43" authorId="0" shapeId="0" xr:uid="{7A61C8E1-03A8-4196-8B7B-9A6666DCB7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43" authorId="0" shapeId="0" xr:uid="{2CD33A64-BC78-4640-9AB0-7BEE264B41A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43" authorId="0" shapeId="0" xr:uid="{5810551C-CC61-4A7D-9715-3AEFCBE1E62E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43" authorId="0" shapeId="0" xr:uid="{6A8E7F65-47D6-4470-890A-773AFD1F2DB4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43" authorId="0" shapeId="0" xr:uid="{AC06AEF3-A220-44A7-9361-F4B0C1BFA442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C9044549-C84A-40A9-9161-6FF4DBFAFCBF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A4E9962A-918E-482A-A0B7-ACA912FCFBCB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B8F0B5D1-0A8D-4817-9F93-20DFE824FF4D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EDDF9802-1BAF-42FA-9C6C-55E6C668729C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165CC620-A05B-4EF2-B7E7-7799C51F2B11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1E49474F-0028-44A8-A8D0-C36CA0EC95A8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DB91881E-909D-446A-B0B4-0329BC11FA0A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A763467A-69C8-4BD3-AC33-D44E5AEA3996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C9E190C8-8780-45AB-8C11-1C0C0CD11257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7" authorId="0" shapeId="0" xr:uid="{E83DE3BE-8D30-4BF7-9975-FD0601444E55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7" authorId="0" shapeId="0" xr:uid="{32430E68-188C-4177-B4A2-FD3FD8F1B4AA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7" authorId="0" shapeId="0" xr:uid="{75E19FE3-E3F9-484D-9E42-D1534BB961E4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7" authorId="0" shapeId="0" xr:uid="{B7FBFE26-1C0F-4FC6-9594-7C5872B06DA5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7" authorId="0" shapeId="0" xr:uid="{194FC491-03FA-4FB5-9668-C2490A369F94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7" authorId="0" shapeId="0" xr:uid="{1D4A2656-808B-4466-98F5-5C1EC7FCDF1A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7" authorId="0" shapeId="0" xr:uid="{5E247C3A-CE1D-4B1E-843A-58A931DB7281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7" authorId="0" shapeId="0" xr:uid="{B4D2F0D3-CD2F-46CF-9824-59CA8B9674C3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7" authorId="0" shapeId="0" xr:uid="{DA78FCEC-B45A-4641-AA24-920BDAA91C7F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26" authorId="0" shapeId="0" xr:uid="{9180716D-7C1F-4E58-96D0-9212066F955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6" authorId="0" shapeId="0" xr:uid="{E4F00BDF-51D8-4F07-9986-6F6FC1EA7B39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6" authorId="0" shapeId="0" xr:uid="{5CA909B5-829D-4C07-88A3-BB5DC6B6AD8F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6" authorId="0" shapeId="0" xr:uid="{D7AD9721-3F57-4F49-B9C3-8C6830338377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6" authorId="0" shapeId="0" xr:uid="{6D05DEE6-9066-4999-A73A-05371AE22D42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6" authorId="0" shapeId="0" xr:uid="{1E03D1D0-DE1D-47E3-879E-659EF647C9CB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6" authorId="0" shapeId="0" xr:uid="{0CF8F2F6-3AEB-4EEB-B53A-708E66999CD8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6" authorId="0" shapeId="0" xr:uid="{85690ACB-BC6E-46C8-A680-974E1F9ED4B4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6" authorId="0" shapeId="0" xr:uid="{12AF836B-A47C-48E7-B9C2-EDC93DE36E83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5" authorId="0" shapeId="0" xr:uid="{71ED892D-0342-4D9A-ABB7-11E19594B7E0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5" authorId="0" shapeId="0" xr:uid="{C4CCCBCF-F953-48F9-9CFD-DF3EF574F85A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5" authorId="0" shapeId="0" xr:uid="{5E53924D-CCFF-47DB-943B-29CE5F66E11F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5" authorId="0" shapeId="0" xr:uid="{EF982BC1-0B74-4996-A5B2-0B7611596938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5" authorId="0" shapeId="0" xr:uid="{F6736B72-9A32-485A-A931-C759F33F1772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5" authorId="0" shapeId="0" xr:uid="{39BCFBA6-48FA-4FF0-A9E7-7906D1B539AB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5" authorId="0" shapeId="0" xr:uid="{D87EDFA2-940A-4402-9B09-88C1B912F6D5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5" authorId="0" shapeId="0" xr:uid="{E47D4A06-9125-4F59-911A-17358BF58A7A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5" authorId="0" shapeId="0" xr:uid="{E7876701-BDB8-4F08-A6A9-7092BE58905A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94" authorId="0" shapeId="0" xr:uid="{85065F14-81BC-4988-9D88-04553A87BE39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94" authorId="0" shapeId="0" xr:uid="{59B99A24-AE01-4ADB-9A50-8B83E4D1871B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94" authorId="0" shapeId="0" xr:uid="{DB86987B-8518-4B1F-8F51-A97EBCBACF21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94" authorId="0" shapeId="0" xr:uid="{CFB904B0-34A7-4D12-8292-D1D06EE85679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94" authorId="0" shapeId="0" xr:uid="{3ACE5042-F2A2-4977-8502-8E8959126F83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94" authorId="0" shapeId="0" xr:uid="{90A499B0-C3B8-421A-B678-9EBF50F80F04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94" authorId="0" shapeId="0" xr:uid="{0F49FC3A-0B09-4D2A-93F5-5C6F794538DA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94" authorId="0" shapeId="0" xr:uid="{CA7D6FBC-1CB5-4580-8452-15BE05818229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94" authorId="0" shapeId="0" xr:uid="{5D283771-DC7D-435D-94BA-663ECDEE8605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15" authorId="0" shapeId="0" xr:uid="{D959212A-F5E5-456C-905A-797B19CBDAD5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15" authorId="0" shapeId="0" xr:uid="{55862E9D-4D6D-4401-933E-1B4D88EE37E2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15" authorId="0" shapeId="0" xr:uid="{35F7A661-1AF8-4D2D-9FA2-E9B0438F3C35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15" authorId="0" shapeId="0" xr:uid="{65C07A8C-BADF-44C8-900F-442D7BB80E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15" authorId="0" shapeId="0" xr:uid="{D344A4D9-D8FB-4C3E-8563-7DAF730C5BB5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15" authorId="0" shapeId="0" xr:uid="{4A889AF1-0D27-40DA-B1AD-95FD28178408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15" authorId="0" shapeId="0" xr:uid="{96029334-71F4-4C8F-B84C-E2D24A42B7F3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15" authorId="0" shapeId="0" xr:uid="{7B49B121-A72F-4DAD-8280-3ACD980C6F11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115" authorId="0" shapeId="0" xr:uid="{7432C518-FD86-49E8-A603-5FC2F5F98A3F}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DBA1C2AE-21BD-416F-A7FC-E2EF5EFDD0D8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2" authorId="0" shapeId="0" xr:uid="{393CB00A-85E3-423E-BF33-8EF890E263D2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2" authorId="0" shapeId="0" xr:uid="{42F4F16E-AD1D-4651-99F6-AE100CD800AB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2" authorId="0" shapeId="0" xr:uid="{E566ADD7-5A66-44F2-8023-3FCB1C8A1035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2" authorId="0" shapeId="0" xr:uid="{C523AD41-7E6F-4AE1-AC09-6752C2921C64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2" authorId="0" shapeId="0" xr:uid="{F979DB2C-9C88-4F0C-A8EC-8470B971C236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2" authorId="0" shapeId="0" xr:uid="{9FC15877-151B-4C72-83B1-2596B6031B8D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2" authorId="0" shapeId="0" xr:uid="{21A04FEA-262D-42AF-A7A2-752FCED17E5F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2" authorId="0" shapeId="0" xr:uid="{C7754CC4-AD00-4C49-8DD6-10876F75E1D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55" authorId="0" shapeId="0" xr:uid="{A99EE0B3-9FF7-46A9-8068-C63B81F6941F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55" authorId="0" shapeId="0" xr:uid="{D3F35AC3-83C3-4041-9026-2E877B1042EE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55" authorId="0" shapeId="0" xr:uid="{9DAA183B-E5CE-48DB-926B-768AAE68C62A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55" authorId="0" shapeId="0" xr:uid="{7A7F868E-B1E6-4AEC-9693-D3A2A39B09B1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55" authorId="0" shapeId="0" xr:uid="{858CDA2F-B318-4B8D-9824-740C14518731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55" authorId="0" shapeId="0" xr:uid="{84564C2F-139B-4229-B0E0-C8175E68A1F1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55" authorId="0" shapeId="0" xr:uid="{CB731B34-2A15-447B-97D8-DF3ECDCE59DA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55" authorId="0" shapeId="0" xr:uid="{CD453686-9193-4DA1-94D0-26482F33C593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55" authorId="0" shapeId="0" xr:uid="{67E13D05-FFA1-4820-8C0A-DE7D55421C1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85" authorId="0" shapeId="0" xr:uid="{97C5D63D-BC74-4FBF-8116-2471F4C75B99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85" authorId="0" shapeId="0" xr:uid="{A0F6E38E-CAAA-4769-AFF4-09DB4A69B80A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85" authorId="0" shapeId="0" xr:uid="{EA971BB5-7260-48E6-B863-7C0EFD044506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85" authorId="0" shapeId="0" xr:uid="{A3CA2348-0916-42A5-AC09-5F14942512A1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85" authorId="0" shapeId="0" xr:uid="{C3ABB8E0-E573-4DED-BB9F-A8053F82755E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85" authorId="0" shapeId="0" xr:uid="{AEF36EA6-140D-48FB-9265-F9F9756BC62C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85" authorId="0" shapeId="0" xr:uid="{8C608FD1-4753-483C-A4F4-113579A6498F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85" authorId="0" shapeId="0" xr:uid="{59CB532D-DF91-420C-A488-3C310C46D88E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85" authorId="0" shapeId="0" xr:uid="{FAB70E6A-FB6D-472F-B01B-B73DB78C9606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15" authorId="0" shapeId="0" xr:uid="{4B0D148E-C9D0-4539-A778-A0BC7045DCE3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15" authorId="0" shapeId="0" xr:uid="{44C56DBB-2261-4179-AF57-CE05194B72D3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15" authorId="0" shapeId="0" xr:uid="{E976A9E2-83AF-4E8E-8ABC-B098F2B7A258}">
      <text>
        <r>
          <rPr>
            <b/>
            <sz val="9"/>
            <color indexed="81"/>
            <rFont val="Segoe UI"/>
            <family val="2"/>
            <charset val="238"/>
          </rPr>
          <t>Konto bilance nabavni in proizvod.stroš.</t>
        </r>
      </text>
    </comment>
    <comment ref="D115" authorId="0" shapeId="0" xr:uid="{EAD6E894-361C-4EE6-8D45-69AF247F42C5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E115" authorId="0" shapeId="0" xr:uid="{AA08BA2E-6E61-4126-9766-FBAEB4F36795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F115" authorId="0" shapeId="0" xr:uid="{CF22528F-590C-4F9F-8A1D-B13ED1485002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G115" authorId="0" shapeId="0" xr:uid="{7C5EBEDE-12E8-4F90-A510-A01ED2E9A1D2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H115" authorId="0" shapeId="0" xr:uid="{DDD6DFF6-1E6F-4FB0-9A53-F0FE388F07B7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I115" authorId="0" shapeId="0" xr:uid="{2F5CEB1C-7AE2-4C1B-8345-0FE0CC71B5ED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140" authorId="0" shapeId="0" xr:uid="{AF4AA3FB-CA61-44AB-9A2B-8FC58555BD7C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B140" authorId="0" shapeId="0" xr:uid="{0F9B4431-A3C7-4F64-9E25-B462D24BFCB3}">
      <text>
        <r>
          <rPr>
            <b/>
            <sz val="9"/>
            <color indexed="81"/>
            <rFont val="Segoe UI"/>
            <family val="2"/>
            <charset val="238"/>
          </rPr>
          <t>Profitni center</t>
        </r>
      </text>
    </comment>
    <comment ref="C140" authorId="0" shapeId="0" xr:uid="{BA404138-FD9E-44ED-913A-3B9FBA45915B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D140" authorId="0" shapeId="0" xr:uid="{2BDFA8AD-BC2D-4AB8-B6C0-9CC29D5C0DCE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E140" authorId="0" shapeId="0" xr:uid="{008D5FA9-6A0E-44DE-9671-E95E035848C7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F140" authorId="0" shapeId="0" xr:uid="{9864DA63-BA6E-4682-A88C-2D803EB74026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G140" authorId="0" shapeId="0" xr:uid="{F9384F54-4473-4BE2-9748-8704B7AAEC73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sharedStrings.xml><?xml version="1.0" encoding="utf-8"?>
<sst xmlns="http://schemas.openxmlformats.org/spreadsheetml/2006/main" count="3443" uniqueCount="704">
  <si>
    <t>Šifra podjetja</t>
  </si>
  <si>
    <t>Profitni center</t>
  </si>
  <si>
    <t>Konto bilance nabavni in proizvod.stroš.</t>
  </si>
  <si>
    <t>Razred OS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</si>
  <si>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</si>
  <si>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</si>
  <si>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</si>
  <si>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</si>
  <si>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</si>
  <si>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0059</t>
  </si>
  <si>
    <t>5910</t>
  </si>
  <si>
    <t>101000</t>
  </si>
  <si>
    <t>Z1010000</t>
  </si>
  <si>
    <t>Naložbene nepremič.</t>
  </si>
  <si>
    <t>EUR</t>
  </si>
  <si>
    <t/>
  </si>
  <si>
    <t>210000</t>
  </si>
  <si>
    <t>P2102500</t>
  </si>
  <si>
    <t>Montažni obj.-dr.mat</t>
  </si>
  <si>
    <t>Z2100100</t>
  </si>
  <si>
    <t>Žel.postaje-beton</t>
  </si>
  <si>
    <t>Z2100200</t>
  </si>
  <si>
    <t>Žel.postaje-kovina</t>
  </si>
  <si>
    <t>Z2100300</t>
  </si>
  <si>
    <t>Žel.postaje-les, ...</t>
  </si>
  <si>
    <t>Z2102200</t>
  </si>
  <si>
    <t>Montažni- kov.+beton</t>
  </si>
  <si>
    <t>Z2102300</t>
  </si>
  <si>
    <t>Montažni obj.-kovina</t>
  </si>
  <si>
    <t>Z2102400</t>
  </si>
  <si>
    <t>Montažni obj.-les</t>
  </si>
  <si>
    <t>Z2102500</t>
  </si>
  <si>
    <t>211000</t>
  </si>
  <si>
    <t>Z2114100</t>
  </si>
  <si>
    <t>Admin.obj.-železobet</t>
  </si>
  <si>
    <t>213000</t>
  </si>
  <si>
    <t>Z2131200</t>
  </si>
  <si>
    <t>Zunanja razsvetljava</t>
  </si>
  <si>
    <t>Z2138100</t>
  </si>
  <si>
    <t>Toplov.,parov.-beton</t>
  </si>
  <si>
    <t>Z2138200</t>
  </si>
  <si>
    <t>Toplov.,parov.-ost.m</t>
  </si>
  <si>
    <t>214000</t>
  </si>
  <si>
    <t>Z2142120</t>
  </si>
  <si>
    <t>Cisterne,rez.-kovina</t>
  </si>
  <si>
    <t>Z2142230</t>
  </si>
  <si>
    <t>Vodov.,omrežje-jeklo</t>
  </si>
  <si>
    <t>215000</t>
  </si>
  <si>
    <t>Z2150420</t>
  </si>
  <si>
    <t>Ceste - asfaltne</t>
  </si>
  <si>
    <t>Z2152000</t>
  </si>
  <si>
    <t>Spodnji ustroj</t>
  </si>
  <si>
    <t>Z2152102</t>
  </si>
  <si>
    <t>Tir,ost.proge II.red</t>
  </si>
  <si>
    <t>Z2152103</t>
  </si>
  <si>
    <t>Tir., ranžir.postaje</t>
  </si>
  <si>
    <t>Z2152104</t>
  </si>
  <si>
    <t>Tir. na postaj.tirih</t>
  </si>
  <si>
    <t>Z2152112</t>
  </si>
  <si>
    <t>Kretni.-proge II.red</t>
  </si>
  <si>
    <t>Z2152113</t>
  </si>
  <si>
    <t>Kretnice-ranžirn.pos</t>
  </si>
  <si>
    <t>Z2152114</t>
  </si>
  <si>
    <t>Kretnice-postaj.tiri</t>
  </si>
  <si>
    <t>Z2152220</t>
  </si>
  <si>
    <t>Tirni zaključek</t>
  </si>
  <si>
    <t>Z2152400</t>
  </si>
  <si>
    <t>Tovorne klančine</t>
  </si>
  <si>
    <t>Z2154000</t>
  </si>
  <si>
    <t>Dr.objekti žel.prom.</t>
  </si>
  <si>
    <t>217000</t>
  </si>
  <si>
    <t>Z2173100</t>
  </si>
  <si>
    <t>Dr.gradb.obj. -beton</t>
  </si>
  <si>
    <t>Z2173400</t>
  </si>
  <si>
    <t>Dr.gradb.obj.-kovina</t>
  </si>
  <si>
    <t>Z2173500</t>
  </si>
  <si>
    <t>Dr.gradbeni obj.-les</t>
  </si>
  <si>
    <t>260000</t>
  </si>
  <si>
    <t>Z2600000</t>
  </si>
  <si>
    <t>Vl.vOS-tuja last-nep</t>
  </si>
  <si>
    <t>GRADBENI OBJEKTI PO STANJU NA DAN 31.12.2023</t>
  </si>
  <si>
    <t>0058</t>
  </si>
  <si>
    <t>5810</t>
  </si>
  <si>
    <t>Z2132000</t>
  </si>
  <si>
    <t>Vis-nap.kabel..-drug</t>
  </si>
  <si>
    <t>Z2142200</t>
  </si>
  <si>
    <t>Vodov.,omrežje-beton</t>
  </si>
  <si>
    <t>0069</t>
  </si>
  <si>
    <t>6920</t>
  </si>
  <si>
    <t>Z2103300</t>
  </si>
  <si>
    <t>Barake in dr.-drugi</t>
  </si>
  <si>
    <t>P2154000</t>
  </si>
  <si>
    <t>0039</t>
  </si>
  <si>
    <t>3910</t>
  </si>
  <si>
    <t>B1010000</t>
  </si>
  <si>
    <t>Z2110500</t>
  </si>
  <si>
    <t>Obj.gostinstvo-les</t>
  </si>
  <si>
    <t>Z2111400</t>
  </si>
  <si>
    <t>Obj.za delo šol-opek</t>
  </si>
  <si>
    <t>Z2114300</t>
  </si>
  <si>
    <t>Administr.obj.-opeka</t>
  </si>
  <si>
    <t>Z2115100</t>
  </si>
  <si>
    <t>Obj. za blago-beton</t>
  </si>
  <si>
    <t>Z2115400</t>
  </si>
  <si>
    <t>Obj. za blago-les</t>
  </si>
  <si>
    <t>Z2133000</t>
  </si>
  <si>
    <t>Transf.post.pod 10KW</t>
  </si>
  <si>
    <t>Z2140200</t>
  </si>
  <si>
    <t>Obrežja in valolomi</t>
  </si>
  <si>
    <t>Z2142110</t>
  </si>
  <si>
    <t>Cisterne,rez. -beton</t>
  </si>
  <si>
    <t>Z2142300</t>
  </si>
  <si>
    <t>Kanalizacija - beton</t>
  </si>
  <si>
    <t>Z2142410</t>
  </si>
  <si>
    <t>Prečišč.odplak-beton</t>
  </si>
  <si>
    <t>P2152104</t>
  </si>
  <si>
    <t>Z2150410</t>
  </si>
  <si>
    <t>Ceste - betonske</t>
  </si>
  <si>
    <t>Z2152110</t>
  </si>
  <si>
    <t>Kretnice-magist.prog</t>
  </si>
  <si>
    <t>Z2152300</t>
  </si>
  <si>
    <t>Lokom.čistilni jaški</t>
  </si>
  <si>
    <t>Z2171100</t>
  </si>
  <si>
    <t>Delovni tir</t>
  </si>
  <si>
    <t>Z2173200</t>
  </si>
  <si>
    <t>Dr.gradb.o-beton+kov</t>
  </si>
  <si>
    <t>Z2173300</t>
  </si>
  <si>
    <t>Dr.gradb.obj.-opeka</t>
  </si>
  <si>
    <t>3920</t>
  </si>
  <si>
    <t>Z2114000</t>
  </si>
  <si>
    <t>Administr.obj.-beton</t>
  </si>
  <si>
    <t>Z2153000</t>
  </si>
  <si>
    <t>Progovni kabli (PK)</t>
  </si>
  <si>
    <t>404000</t>
  </si>
  <si>
    <t>Z4040330</t>
  </si>
  <si>
    <t>Lokomot.elektr. -362</t>
  </si>
  <si>
    <t>Z4040340</t>
  </si>
  <si>
    <t>Lokomot.elektr.- 363</t>
  </si>
  <si>
    <t>Z4040410</t>
  </si>
  <si>
    <t>Lokomot.dizel el-642</t>
  </si>
  <si>
    <t>Z4040420</t>
  </si>
  <si>
    <t>Lokomot.dizel el-643</t>
  </si>
  <si>
    <t>Z4040430</t>
  </si>
  <si>
    <t>Lokomot.dizel el-644</t>
  </si>
  <si>
    <t>Z4040440</t>
  </si>
  <si>
    <t>Lokomot.dizel el-661</t>
  </si>
  <si>
    <t>Z4040450</t>
  </si>
  <si>
    <t>Lokomot.dizel el-664</t>
  </si>
  <si>
    <t>Z4040510</t>
  </si>
  <si>
    <t>Lokomot.dizel - 646</t>
  </si>
  <si>
    <t>Z4040520</t>
  </si>
  <si>
    <t>Lokomot.dizel - 732</t>
  </si>
  <si>
    <t>Z4040610</t>
  </si>
  <si>
    <t>Lok.el.-trisist.541</t>
  </si>
  <si>
    <t>MOTORIZIRANA TIRNA VOZILA PO STANJU NA DAN 31.12.2023</t>
  </si>
  <si>
    <t>Z4040310</t>
  </si>
  <si>
    <t>Lokomot.elektr.- 342</t>
  </si>
  <si>
    <t>Z4041020</t>
  </si>
  <si>
    <t>Vlaki el.-311-1,4čle</t>
  </si>
  <si>
    <t>Z4041030</t>
  </si>
  <si>
    <t>Vlak el-mot. nagibni</t>
  </si>
  <si>
    <t>Z4041040</t>
  </si>
  <si>
    <t>Vlak el-mot. 2člen.</t>
  </si>
  <si>
    <t>Z4041050</t>
  </si>
  <si>
    <t>Vlak el-mot. 3člen.</t>
  </si>
  <si>
    <t>Z4041060</t>
  </si>
  <si>
    <t>EMG 510</t>
  </si>
  <si>
    <t>Z4041070</t>
  </si>
  <si>
    <t>Vlak el.313 dvopodni</t>
  </si>
  <si>
    <t>Z4041110</t>
  </si>
  <si>
    <t>Vlak dizel mot. -711</t>
  </si>
  <si>
    <t>Z4041120</t>
  </si>
  <si>
    <t>Vlak dizel mot.-7150</t>
  </si>
  <si>
    <t>Z4041130</t>
  </si>
  <si>
    <t>Vlak dizel mot.-7151</t>
  </si>
  <si>
    <t>Z4041140</t>
  </si>
  <si>
    <t>Dizel mot.ga-610/615</t>
  </si>
  <si>
    <t>Z4042210</t>
  </si>
  <si>
    <t>Dizel mot.-813+prik.</t>
  </si>
  <si>
    <t>Z4047100</t>
  </si>
  <si>
    <t>Motorne drezine</t>
  </si>
  <si>
    <t>NEMOTORIZIRANA TIRNA VOZILA PO STANJU NA DAN 31.12.2023</t>
  </si>
  <si>
    <t>Z4045220</t>
  </si>
  <si>
    <t>Sl.prtljaž.-UTS-tov.</t>
  </si>
  <si>
    <t>Z4046002</t>
  </si>
  <si>
    <t>Tovor.navadni -2os-G</t>
  </si>
  <si>
    <t>Z4046004</t>
  </si>
  <si>
    <t>Tovor.navadni-4os-GA</t>
  </si>
  <si>
    <t>Z4046012</t>
  </si>
  <si>
    <t>Tovor.special -2os-H</t>
  </si>
  <si>
    <t>Z4046014</t>
  </si>
  <si>
    <t>Tov.sp-4os-HA,HI,HRR</t>
  </si>
  <si>
    <t>Z4046024</t>
  </si>
  <si>
    <t>Tov.spec.pomi-4os-TA</t>
  </si>
  <si>
    <t>Z4046102</t>
  </si>
  <si>
    <t>Tov.odkr.viseč-2os-E</t>
  </si>
  <si>
    <t>Z4046104</t>
  </si>
  <si>
    <t>Tov.odkr.vis.-4os-EA</t>
  </si>
  <si>
    <t>Z4046114</t>
  </si>
  <si>
    <t>Tov.spec.vis.-4os-FA</t>
  </si>
  <si>
    <t>Z4046202</t>
  </si>
  <si>
    <t>Tov.plit.plato-2os-K</t>
  </si>
  <si>
    <t>Z4046204</t>
  </si>
  <si>
    <t>Tov.nava.plato-4os-R</t>
  </si>
  <si>
    <t>Z4046224</t>
  </si>
  <si>
    <t>Tov.spec.plato-4os-S</t>
  </si>
  <si>
    <t>Z4046225</t>
  </si>
  <si>
    <t>Tov.spec.plošč-8os-S</t>
  </si>
  <si>
    <t>Z4046304</t>
  </si>
  <si>
    <t>Tov.cisterne -4os-ZA</t>
  </si>
  <si>
    <t>Z4046414</t>
  </si>
  <si>
    <t>Tov.razklad.-4os-UAC</t>
  </si>
  <si>
    <t>Z4046700</t>
  </si>
  <si>
    <t>Snežna odmet., plugi</t>
  </si>
  <si>
    <t>Z4043230</t>
  </si>
  <si>
    <t>Potn.voz. - 2osni -B</t>
  </si>
  <si>
    <t>Z4043410</t>
  </si>
  <si>
    <t>Potn.voz. -4osni -AA</t>
  </si>
  <si>
    <t>Z4043420</t>
  </si>
  <si>
    <t>Potn.voz.-4osni -ABA</t>
  </si>
  <si>
    <t>Z4043430</t>
  </si>
  <si>
    <t>Potn.voz. -4osni -BA</t>
  </si>
  <si>
    <t>Z4044410</t>
  </si>
  <si>
    <t>Potn.jedilniki - WRA</t>
  </si>
  <si>
    <t>Z4045410</t>
  </si>
  <si>
    <t>Sl.prtljaž.-DAP-potn</t>
  </si>
  <si>
    <t>P4046500</t>
  </si>
  <si>
    <t>Vozovna dvigala</t>
  </si>
  <si>
    <t>P4047000</t>
  </si>
  <si>
    <t>Progov.kolesa,vozičk</t>
  </si>
  <si>
    <t>Z4046412</t>
  </si>
  <si>
    <t>Tov.razklad. -2os-UC</t>
  </si>
  <si>
    <t>Z4046500</t>
  </si>
  <si>
    <t>Z4046800</t>
  </si>
  <si>
    <t>Tovor.specialni drug</t>
  </si>
  <si>
    <t>Z4047000</t>
  </si>
  <si>
    <t>Z4046900</t>
  </si>
  <si>
    <t>Kontejner za prevoz</t>
  </si>
  <si>
    <t>OPREMA BREZ STROJELOMNEGA RIZIKA PO STANJU NA DAN 31.12.2023</t>
  </si>
  <si>
    <t>400000</t>
  </si>
  <si>
    <t>Z4001840</t>
  </si>
  <si>
    <t>Zamenljive posode</t>
  </si>
  <si>
    <t>Z4007400</t>
  </si>
  <si>
    <t>Drugo-gostinst.,tur.</t>
  </si>
  <si>
    <t>402000</t>
  </si>
  <si>
    <t>Z4029000</t>
  </si>
  <si>
    <t>Dr.pisarniška oprema</t>
  </si>
  <si>
    <t>406000</t>
  </si>
  <si>
    <t>Z4063000</t>
  </si>
  <si>
    <t>Preproge,slike,drugo</t>
  </si>
  <si>
    <t>408000</t>
  </si>
  <si>
    <t>B4080100</t>
  </si>
  <si>
    <t>Pisarniško poh.-les</t>
  </si>
  <si>
    <t>B4080200</t>
  </si>
  <si>
    <t>Pisarniš.poh.-kovina</t>
  </si>
  <si>
    <t>P4080100</t>
  </si>
  <si>
    <t>Z4080100</t>
  </si>
  <si>
    <t>Z4080200</t>
  </si>
  <si>
    <t>Z4080300</t>
  </si>
  <si>
    <t>Pisarniš.poh. -drugo</t>
  </si>
  <si>
    <t>Z4083110</t>
  </si>
  <si>
    <t>Sobno pohištvo - les</t>
  </si>
  <si>
    <t>Z4083120</t>
  </si>
  <si>
    <t>Sobno pohištvo-drugo</t>
  </si>
  <si>
    <t>Z4083210</t>
  </si>
  <si>
    <t>Pohištvo - kovina</t>
  </si>
  <si>
    <t>Z4083220</t>
  </si>
  <si>
    <t>Pohištvo-les (9 let)</t>
  </si>
  <si>
    <t>Z4083310</t>
  </si>
  <si>
    <t>Pohištvo-les(10let)</t>
  </si>
  <si>
    <t>410000</t>
  </si>
  <si>
    <t>P4100000</t>
  </si>
  <si>
    <t>Okraš.,urejanje pros</t>
  </si>
  <si>
    <t>Z4100000</t>
  </si>
  <si>
    <t>414000</t>
  </si>
  <si>
    <t>Z4140000</t>
  </si>
  <si>
    <t>Ost. drobni inventar</t>
  </si>
  <si>
    <t>5940</t>
  </si>
  <si>
    <t>B4063000</t>
  </si>
  <si>
    <t>Z4002120</t>
  </si>
  <si>
    <t>Dr.oprema (10 let)</t>
  </si>
  <si>
    <t>Z4002230</t>
  </si>
  <si>
    <t>Dr.oprema (9 let)</t>
  </si>
  <si>
    <t>Z4005030</t>
  </si>
  <si>
    <t>Šolska učila - druga</t>
  </si>
  <si>
    <t>Z4007220</t>
  </si>
  <si>
    <t>Kovin.omare za drag.</t>
  </si>
  <si>
    <t>B4080300</t>
  </si>
  <si>
    <t>P4080300</t>
  </si>
  <si>
    <t>Z4081200</t>
  </si>
  <si>
    <t>Pohištv.učiln.-kovin</t>
  </si>
  <si>
    <t>Z4082200</t>
  </si>
  <si>
    <t>Pohišt.-kuhinje,pral</t>
  </si>
  <si>
    <t>Z4083230</t>
  </si>
  <si>
    <t>Pohištvo-plastika,dr</t>
  </si>
  <si>
    <t>B4140000</t>
  </si>
  <si>
    <t>P4140000</t>
  </si>
  <si>
    <t>00696920</t>
  </si>
  <si>
    <t>6910</t>
  </si>
  <si>
    <t>P4080200</t>
  </si>
  <si>
    <t>P4083120</t>
  </si>
  <si>
    <t>Z4005110</t>
  </si>
  <si>
    <t>Športni rekv.-kovina</t>
  </si>
  <si>
    <t>Z4005140</t>
  </si>
  <si>
    <t>Druga športna oprema</t>
  </si>
  <si>
    <t>P4083110</t>
  </si>
  <si>
    <t>Z4083320</t>
  </si>
  <si>
    <t>Pohištvo - emajl</t>
  </si>
  <si>
    <t>Z4083330</t>
  </si>
  <si>
    <t>Pohištvo - plastika</t>
  </si>
  <si>
    <t>OPREMA S STROJELOMNIM RIZIKOM PO STANJU NA DAN 31.12.2023</t>
  </si>
  <si>
    <t>B4001810</t>
  </si>
  <si>
    <t>Vzdrževanje lokomot.</t>
  </si>
  <si>
    <t>Z4001700</t>
  </si>
  <si>
    <t>Zavarov.cestnih preh</t>
  </si>
  <si>
    <t>Z4001800</t>
  </si>
  <si>
    <t>Voz.,mostne tehtnice</t>
  </si>
  <si>
    <t>Z4001810</t>
  </si>
  <si>
    <t>Z4001850</t>
  </si>
  <si>
    <t>Druga oprema</t>
  </si>
  <si>
    <t>Z4004260</t>
  </si>
  <si>
    <t>Stabilni kompresorji</t>
  </si>
  <si>
    <t>Z4007010</t>
  </si>
  <si>
    <t>Štedilnik, hladilnik</t>
  </si>
  <si>
    <t>Z4007250</t>
  </si>
  <si>
    <t>Sesalci,lošč.,grill</t>
  </si>
  <si>
    <t>Z4026000</t>
  </si>
  <si>
    <t>Opr.-ravn.z denarjem</t>
  </si>
  <si>
    <t>Z4027000</t>
  </si>
  <si>
    <t>Magnetof.,RTV aparat</t>
  </si>
  <si>
    <t>Z4049030</t>
  </si>
  <si>
    <t>Napr.za prenos podat</t>
  </si>
  <si>
    <t>Z4049070</t>
  </si>
  <si>
    <t>Opr.za pnevmat.pošto</t>
  </si>
  <si>
    <t>Z4049110</t>
  </si>
  <si>
    <t>Radijske naprave(RD)</t>
  </si>
  <si>
    <t>Z4049130</t>
  </si>
  <si>
    <t>Dr.-radijski promet</t>
  </si>
  <si>
    <t>Z4049140</t>
  </si>
  <si>
    <t>Mobitel, GSM</t>
  </si>
  <si>
    <t>405000</t>
  </si>
  <si>
    <t>Z4051000</t>
  </si>
  <si>
    <t>Za serv.,vzdrž.prom.</t>
  </si>
  <si>
    <t>Z4061000</t>
  </si>
  <si>
    <t>Za čiščenje prostor.</t>
  </si>
  <si>
    <t>Z4062000</t>
  </si>
  <si>
    <t>Peči,dr.za ogrevanje</t>
  </si>
  <si>
    <t>Z4064000</t>
  </si>
  <si>
    <t>Parni kotli, kurilne</t>
  </si>
  <si>
    <t>Z4065000</t>
  </si>
  <si>
    <t>Prenos toplot.energ.</t>
  </si>
  <si>
    <t>407000</t>
  </si>
  <si>
    <t>Z4070100</t>
  </si>
  <si>
    <t>Merilne nap.elektron</t>
  </si>
  <si>
    <t>Z4070200</t>
  </si>
  <si>
    <t>Meril.nap.električne</t>
  </si>
  <si>
    <t>Z4071200</t>
  </si>
  <si>
    <t>Spec.orodje-električ</t>
  </si>
  <si>
    <t>411000</t>
  </si>
  <si>
    <t>Z4110000</t>
  </si>
  <si>
    <t>Orodja-na gorivo,el.</t>
  </si>
  <si>
    <t>412000</t>
  </si>
  <si>
    <t>P4120000</t>
  </si>
  <si>
    <t>Spec.orodja,merilne</t>
  </si>
  <si>
    <t>Z4120000</t>
  </si>
  <si>
    <t>B4049020</t>
  </si>
  <si>
    <t>ŽAT centr.,telefoni</t>
  </si>
  <si>
    <t>Z4049010</t>
  </si>
  <si>
    <t>Postajne TK naprave</t>
  </si>
  <si>
    <t>Z4049020</t>
  </si>
  <si>
    <t>P4070100</t>
  </si>
  <si>
    <t>5811</t>
  </si>
  <si>
    <t>B4000000</t>
  </si>
  <si>
    <t>Stroji-zg.,sp.ustroj</t>
  </si>
  <si>
    <t>P4000000</t>
  </si>
  <si>
    <t>P4001810</t>
  </si>
  <si>
    <t>P4007010</t>
  </si>
  <si>
    <t>Z4000000</t>
  </si>
  <si>
    <t>Z4001200</t>
  </si>
  <si>
    <t>Post.relej. SV napr.</t>
  </si>
  <si>
    <t>Z4001940</t>
  </si>
  <si>
    <t>El.del transf.postaj</t>
  </si>
  <si>
    <t>Z4002030</t>
  </si>
  <si>
    <t>Dr.oprema livarn, ko</t>
  </si>
  <si>
    <t>Z4002100</t>
  </si>
  <si>
    <t>Stružnice, skobel</t>
  </si>
  <si>
    <t>Z4002110</t>
  </si>
  <si>
    <t>Vrtalniki, škarje</t>
  </si>
  <si>
    <t>Z4002310</t>
  </si>
  <si>
    <t>Popr.dr.tirnih vozil</t>
  </si>
  <si>
    <t>Z4004030</t>
  </si>
  <si>
    <t>Opr.-delo na gradbiš</t>
  </si>
  <si>
    <t>Z4004150</t>
  </si>
  <si>
    <t>Opr.-pripr.gradb.mat</t>
  </si>
  <si>
    <t>Z4004200</t>
  </si>
  <si>
    <t>Mešalniki za malto</t>
  </si>
  <si>
    <t>Z4004230</t>
  </si>
  <si>
    <t>Betonski vibratorji</t>
  </si>
  <si>
    <t>Z4004240</t>
  </si>
  <si>
    <t>Vodne črpalke</t>
  </si>
  <si>
    <t>Z4004250</t>
  </si>
  <si>
    <t>Premični kompresorji</t>
  </si>
  <si>
    <t>Z4004320</t>
  </si>
  <si>
    <t>Agregat do 40 KW</t>
  </si>
  <si>
    <t>Z4004330</t>
  </si>
  <si>
    <t>Agregat do 100 KW</t>
  </si>
  <si>
    <t>Z4005010</t>
  </si>
  <si>
    <t>Učila - elektronska</t>
  </si>
  <si>
    <t>Z4005020</t>
  </si>
  <si>
    <t>Učila - mehanična</t>
  </si>
  <si>
    <t>Z4021000</t>
  </si>
  <si>
    <t>Mehan. pisalni stroj</t>
  </si>
  <si>
    <t>Z4023000</t>
  </si>
  <si>
    <t>Drugi računski stroj</t>
  </si>
  <si>
    <t>Z4049050</t>
  </si>
  <si>
    <t>Visokofrekv. naprave</t>
  </si>
  <si>
    <t>Z4049120</t>
  </si>
  <si>
    <t>TK napr.-postajna o.</t>
  </si>
  <si>
    <t>Z4050000</t>
  </si>
  <si>
    <t>Za serv.vzdrž.v ind.</t>
  </si>
  <si>
    <t>Z4052000</t>
  </si>
  <si>
    <t>Dr.za serv.,vzdrž.op</t>
  </si>
  <si>
    <t>Z4070300</t>
  </si>
  <si>
    <t>Merilne naprav.druge</t>
  </si>
  <si>
    <t>Z4071100</t>
  </si>
  <si>
    <t>Spec.orodje-elektron</t>
  </si>
  <si>
    <t>Z4071300</t>
  </si>
  <si>
    <t>Spec.orodje-mehaničn</t>
  </si>
  <si>
    <t>Z4071400</t>
  </si>
  <si>
    <t>Special.orodje-drugo</t>
  </si>
  <si>
    <t>413000</t>
  </si>
  <si>
    <t>Z4130000</t>
  </si>
  <si>
    <t>Mehan.orodje-garnit.</t>
  </si>
  <si>
    <t>6921</t>
  </si>
  <si>
    <t>P4007240</t>
  </si>
  <si>
    <t>Pomivalci,avdio napr</t>
  </si>
  <si>
    <t>Z4007240</t>
  </si>
  <si>
    <t>P4061000</t>
  </si>
  <si>
    <t>Z4008000</t>
  </si>
  <si>
    <t>Hidro-opr.-kanalizac</t>
  </si>
  <si>
    <t>P4062000</t>
  </si>
  <si>
    <t>RAČUNALNIŠKA IN POVEZANA OPREMA PO STANJU NA DAN 31.12.2023</t>
  </si>
  <si>
    <t>20000</t>
  </si>
  <si>
    <t>Z0202000</t>
  </si>
  <si>
    <t>Str. razvijanja</t>
  </si>
  <si>
    <t>32000</t>
  </si>
  <si>
    <t>Z0320000</t>
  </si>
  <si>
    <t>Rač.programi,aplikac</t>
  </si>
  <si>
    <t>Z4022000</t>
  </si>
  <si>
    <t>Elektr.računsk.stroj</t>
  </si>
  <si>
    <t>Z4024000</t>
  </si>
  <si>
    <t>Računal.,multif.nap.</t>
  </si>
  <si>
    <t>Z4025000</t>
  </si>
  <si>
    <t>Opr.-snemanje,razmn.</t>
  </si>
  <si>
    <t>Z4049290</t>
  </si>
  <si>
    <t>Napr.-neprek.napajan</t>
  </si>
  <si>
    <t>B4060000</t>
  </si>
  <si>
    <t>Klima napr.,ventilac</t>
  </si>
  <si>
    <t>Z4060000</t>
  </si>
  <si>
    <t>31000</t>
  </si>
  <si>
    <t>Z0310000</t>
  </si>
  <si>
    <t>Patent,licence,bl.zn</t>
  </si>
  <si>
    <t>B4024000</t>
  </si>
  <si>
    <t>Elektronski računal.</t>
  </si>
  <si>
    <t>Z4020000</t>
  </si>
  <si>
    <t>Elektr.pisalni stroj</t>
  </si>
  <si>
    <t>Z4028000</t>
  </si>
  <si>
    <t>Opr.-izdel.,razmn.pr</t>
  </si>
  <si>
    <t>P4060000</t>
  </si>
  <si>
    <t>P4022000</t>
  </si>
  <si>
    <t>P4024000</t>
  </si>
  <si>
    <t>P4028000</t>
  </si>
  <si>
    <t>Tovorni promet</t>
  </si>
  <si>
    <t>Potniški promet</t>
  </si>
  <si>
    <t>Infrastruktura</t>
  </si>
  <si>
    <t>Vodenje prometa</t>
  </si>
  <si>
    <t>Uprava</t>
  </si>
  <si>
    <t>Nepremičnine</t>
  </si>
  <si>
    <t>Skupaj</t>
  </si>
  <si>
    <t>Oprema brez strojelomnega rizika</t>
  </si>
  <si>
    <t>Oprema s strojelomnim rizikom</t>
  </si>
  <si>
    <t>Računalniška in povezana oprema</t>
  </si>
  <si>
    <t>Investicije v teku</t>
  </si>
  <si>
    <t>Zaloge materiala</t>
  </si>
  <si>
    <t>Skupaj zavarovalna osnova</t>
  </si>
  <si>
    <t>Vse skupaj</t>
  </si>
  <si>
    <t>Osnovna sredstva</t>
  </si>
  <si>
    <t>Sestavila:  Bokal</t>
  </si>
  <si>
    <t>NABAVNA VREDNOST OSNOVNIH SREDSTEV, INVESTICIJ IN ZALOG MATERIALA NA DAN 31.12.2023</t>
  </si>
  <si>
    <t>Osnovno sredstvo</t>
  </si>
  <si>
    <t>Podštevilka</t>
  </si>
  <si>
    <t>Aktivirano dne</t>
  </si>
  <si>
    <t>Št. inventure</t>
  </si>
  <si>
    <t>100029863</t>
  </si>
  <si>
    <t>0</t>
  </si>
  <si>
    <t>MENJ. STREHE UP.STAVBA RPL l in RPL ll, IN 7001556</t>
  </si>
  <si>
    <t>100029864</t>
  </si>
  <si>
    <t>SANAC.TIROV IN KRETNIC RPL l IN RPL ll, IN 7001557</t>
  </si>
  <si>
    <t>100030206</t>
  </si>
  <si>
    <t>SANACIJA UTIC NA p.ZALOG, NALOG 7001763</t>
  </si>
  <si>
    <t>100030277</t>
  </si>
  <si>
    <t>POSTAVITEV ZAPORNIC V RPL MB IN CELJE, 7001644</t>
  </si>
  <si>
    <t>Razred OS Z2712000 Gradb.obj.  v izdel.</t>
  </si>
  <si>
    <t>Konto bilance nabavni in proizvod.stroš. 271200 Gradb. objekti v izg</t>
  </si>
  <si>
    <t>100024456</t>
  </si>
  <si>
    <t>ETCS na vozilih TP - PR018-0059-I</t>
  </si>
  <si>
    <t>100030379</t>
  </si>
  <si>
    <t>NAKUP NOVIH VEČS.ELOK ZA VLEKO VLAKOV,PR132-0059-I</t>
  </si>
  <si>
    <t>100030380</t>
  </si>
  <si>
    <t>MODER.12 OBST. DLOK SER. 664 ZA VLEKO,PR133-0059-I</t>
  </si>
  <si>
    <t>Razred OS Z4720000 Oprema v izdelavi</t>
  </si>
  <si>
    <t>Konto bilance nabavni in proizvod.stroš. 472000 Oprema v izdelavi</t>
  </si>
  <si>
    <t>100028707</t>
  </si>
  <si>
    <t>PREKLADALEC KONTEJNERJEV KT CELJE, NALOG  7001168</t>
  </si>
  <si>
    <t>100029000</t>
  </si>
  <si>
    <t>TIRNA TEHTNICA REKONSTRUKCIJA p.ZALOG, N.7001270</t>
  </si>
  <si>
    <t>Razred OS Z4730000 Nova oprema</t>
  </si>
  <si>
    <t>Konto bilance nabavni in proizvod.stroš. 473000 Nova oprema</t>
  </si>
  <si>
    <t>Bilančna postavka 112720 b) Opredmetena OS v gradnji in izdelavi</t>
  </si>
  <si>
    <t>Področje poslovanja</t>
  </si>
  <si>
    <t>100029611</t>
  </si>
  <si>
    <t>541-017 Zamenjava pogonskih sklopov</t>
  </si>
  <si>
    <t>100030100</t>
  </si>
  <si>
    <t>643-030 SR</t>
  </si>
  <si>
    <t>100030174</t>
  </si>
  <si>
    <t>644-025 VR</t>
  </si>
  <si>
    <t>100030313</t>
  </si>
  <si>
    <t>Revizija 80 tovornih vagonov</t>
  </si>
  <si>
    <t>100030532</t>
  </si>
  <si>
    <t>541-011 Velika revizija</t>
  </si>
  <si>
    <t>100030769</t>
  </si>
  <si>
    <t>Revizija 71 tovornih vagonov</t>
  </si>
  <si>
    <t>100030816</t>
  </si>
  <si>
    <t>644-018 VR</t>
  </si>
  <si>
    <t>Razred OS Z4721000 Oprema v izdelavi</t>
  </si>
  <si>
    <t>Področje poslovanja 59 Tovorni promet</t>
  </si>
  <si>
    <t>Šifra podjetja 0059 SŽ-Tovorni promet, d.o.o.</t>
  </si>
  <si>
    <t>100025579</t>
  </si>
  <si>
    <t>PORTAL SOGLASIJ,AKT.2023</t>
  </si>
  <si>
    <t>100026168</t>
  </si>
  <si>
    <t>DIGITALNA PLATFORMA SŽ PP-VP Šorgo - PR0045,AKT.23</t>
  </si>
  <si>
    <t>100026690</t>
  </si>
  <si>
    <t>WIFI PORTAL NA VLAKU, AKT.2023</t>
  </si>
  <si>
    <t>100029170</t>
  </si>
  <si>
    <t>NADGR.UPOR.PLATFORME NA VL.KOMP.SIEM.,PEND.,STADL.</t>
  </si>
  <si>
    <t>100030039</t>
  </si>
  <si>
    <t>GREM Z VLAKOM,NADGRADNJA SŽ APLIKACIJE</t>
  </si>
  <si>
    <t>100030814</t>
  </si>
  <si>
    <t>POTNIŠKI.SZ.SI - TEHNIČNA PRENOVA IN PR0067</t>
  </si>
  <si>
    <t>Razred OS Z0710000 Rač. prog. v pridob.</t>
  </si>
  <si>
    <t>Konto bilance nabavni in proizvod.stroš. 71000 Računalniški program</t>
  </si>
  <si>
    <t>Bilančna postavka 111300 3. dolgoročne premoženjske pravice</t>
  </si>
  <si>
    <t>100029679</t>
  </si>
  <si>
    <t>ELABORAT STATIST.PRESOJE SANAC.OBJ.VLAKOS.OS. V MB</t>
  </si>
  <si>
    <t>100019735</t>
  </si>
  <si>
    <t>IP-NABAVA AVTOMATOV ZA PRODAJO VOZOVNIC-KARTOMATI</t>
  </si>
  <si>
    <t>100019736</t>
  </si>
  <si>
    <t>51 79 09 40 000-7 INV,VAGON SALON,V IZVAJANJU REV.</t>
  </si>
  <si>
    <t>100019873</t>
  </si>
  <si>
    <t>WIFI OMREŽJE- VZPOSTAVITEV,AKT.2021</t>
  </si>
  <si>
    <t>100022422</t>
  </si>
  <si>
    <t>EMG 312-IZVLEČNA STOPNICA,RAZ. IN IZ.PR.DOK.,12/24</t>
  </si>
  <si>
    <t>100024455</t>
  </si>
  <si>
    <t>ETCS na vozilih PP, IN PR0070,AKT. 2021</t>
  </si>
  <si>
    <t>100024458</t>
  </si>
  <si>
    <t>VAGONI PP,v teku</t>
  </si>
  <si>
    <t>100027318</t>
  </si>
  <si>
    <t>NABAVA LOKOMOTIV PP, v teku</t>
  </si>
  <si>
    <t>100027321</t>
  </si>
  <si>
    <t>NABAVA NOVIH POT.GAR.ZA POTREBE SŽPP,d.o.o.-20 GA.</t>
  </si>
  <si>
    <t>100030430</t>
  </si>
  <si>
    <t>NABAVA NOVIH NAGIBNIH VLAKOV ŽELEZN.POTN.PROMETA</t>
  </si>
  <si>
    <t>100030963</t>
  </si>
  <si>
    <t>SR 6 PV,POG.3/2023,N.4039469</t>
  </si>
  <si>
    <t>100029053</t>
  </si>
  <si>
    <t>SR DMV 813/814-127</t>
  </si>
  <si>
    <t>100029833</t>
  </si>
  <si>
    <t>SR DMG 813/814-125</t>
  </si>
  <si>
    <t>Področje poslovanja 58 Potniški promet</t>
  </si>
  <si>
    <t>Šifra podjetja 0058 SŽ-Potniški promet,d.o.o.</t>
  </si>
  <si>
    <t>100019427</t>
  </si>
  <si>
    <t>ANALIZA STANJA MEHANIZACIJE ZA VZDRŽEVANJE JŽI</t>
  </si>
  <si>
    <t>100023067</t>
  </si>
  <si>
    <t>NABAVA NOVIH PRIKLJUČNIH VAGONOV DREZIN,v teku</t>
  </si>
  <si>
    <t>100025408</t>
  </si>
  <si>
    <t>IP-ZAMENJAVA ZAVOR NA TMD 911 (12 DREZIN),v teku</t>
  </si>
  <si>
    <t>100027148</t>
  </si>
  <si>
    <t>NAPR.HIDRAVL.ZA ČIŠČENJE TEKALNIH POVR.TIRNIC,v te</t>
  </si>
  <si>
    <t>100029661</t>
  </si>
  <si>
    <t>911-301 VR TMD,7001467,akt.2024</t>
  </si>
  <si>
    <t>100030921</t>
  </si>
  <si>
    <t>99 79 9911 008-0,911-008,7002086,AKT.2024</t>
  </si>
  <si>
    <t>100028973</t>
  </si>
  <si>
    <t>USREDSTVENI STROŠKI DELA OCENA 1-6/2023</t>
  </si>
  <si>
    <t>100030874</t>
  </si>
  <si>
    <t>PREDALNIK NA KOLESIH,2 KOS,7000035;EE,AKT.1/24</t>
  </si>
  <si>
    <t>100030881</t>
  </si>
  <si>
    <t>VOZ.TOV.CITROEN JUMP.,LJ03-HHT,7002070;SGDPO,R.8.1</t>
  </si>
  <si>
    <t>100030882</t>
  </si>
  <si>
    <t>VOZ.TOV.CITROEN JUMP.,LJ04-HHT,7002069;SGDPO,R.8.1</t>
  </si>
  <si>
    <t>100030890</t>
  </si>
  <si>
    <t>RAČUNALNIK PREN.,7000034,DIMITROVSKI,EE,AKT.1/24</t>
  </si>
  <si>
    <t>100030891</t>
  </si>
  <si>
    <t>PLOŠČA STEKLOKERAMIČNA,PEČICA,7000035;EE,AKT.1/24</t>
  </si>
  <si>
    <t>100030908</t>
  </si>
  <si>
    <t>VOZILO TOV.CITROEN,7002080;SGD LJ,REG.8.1.24</t>
  </si>
  <si>
    <t>100030923</t>
  </si>
  <si>
    <t>PRIKOLICA ZA PR.GRADBENIH STROJEV,LJ 54-ZKI,01/24</t>
  </si>
  <si>
    <t>100030926</t>
  </si>
  <si>
    <t>VOZ.TOVORNO TRAFIC,LJ 50HHT,SVTK PO,AKT.1/24</t>
  </si>
  <si>
    <t>100030932</t>
  </si>
  <si>
    <t>INSTRUMENTI MERILNI,70.38,SVTK LJ,EE,CE PO,akt.24</t>
  </si>
  <si>
    <t>100030933</t>
  </si>
  <si>
    <t>INSTRUMENTI MERILNI,14 KOS,70.38,SVTK LJ,EE,CE PO</t>
  </si>
  <si>
    <t>100030952</t>
  </si>
  <si>
    <t>KOSA,700037;EE,akt.1/24</t>
  </si>
  <si>
    <t>100030967</t>
  </si>
  <si>
    <t>KLEŠČE,3 KOS,7000037;EE,akt.24</t>
  </si>
  <si>
    <t>Šifra podjetja 0069 SŽ-Infrastruktura,d.o.o.</t>
  </si>
  <si>
    <t>100027289</t>
  </si>
  <si>
    <t>PIS - PROGRAM DIGITALIZACIJA</t>
  </si>
  <si>
    <t>00183184</t>
  </si>
  <si>
    <t>100027290</t>
  </si>
  <si>
    <t>EAM - NADRADNJA DIGITALIZACIJA</t>
  </si>
  <si>
    <t>00183196</t>
  </si>
  <si>
    <t>100027301</t>
  </si>
  <si>
    <t>TIS -POSLOVNI INF.SISTEM ZA TRANSPORT IN LOGISTIKO</t>
  </si>
  <si>
    <t>00183563</t>
  </si>
  <si>
    <t>100027302</t>
  </si>
  <si>
    <t>MOBILNOST DIGITALIZACIJA</t>
  </si>
  <si>
    <t>00183564</t>
  </si>
  <si>
    <t>100027303</t>
  </si>
  <si>
    <t>OIS-SISTEM ZA UPRAVLJANJE ŽELEZNIŠKEGA PROMETA</t>
  </si>
  <si>
    <t>00183575</t>
  </si>
  <si>
    <t>100027304</t>
  </si>
  <si>
    <t>UUP-UPRAVLJANJE UČINKOVITOSTI POSLOVANJA</t>
  </si>
  <si>
    <t>00183565</t>
  </si>
  <si>
    <t>100027305</t>
  </si>
  <si>
    <t>DAS -PROG.DIGITALIZ.NA PODR.DOK.IN ARHIVSKIH SIST.</t>
  </si>
  <si>
    <t>00183566</t>
  </si>
  <si>
    <t>100027886</t>
  </si>
  <si>
    <t>MOB - VALIDACIJA PP</t>
  </si>
  <si>
    <t>00186579</t>
  </si>
  <si>
    <t>100027978</t>
  </si>
  <si>
    <t>CRM MOBILNOST (PROGRAM MOBILNOST) PR108-0039-I</t>
  </si>
  <si>
    <t>00186819</t>
  </si>
  <si>
    <t>100027979</t>
  </si>
  <si>
    <t>CRM TIS ( PROGRAM TIS) PR109-0039-I</t>
  </si>
  <si>
    <t>00186821</t>
  </si>
  <si>
    <t>100027980</t>
  </si>
  <si>
    <t>HCM 2.0  PR106-0039-I</t>
  </si>
  <si>
    <t>00186830</t>
  </si>
  <si>
    <t>100027981</t>
  </si>
  <si>
    <t>SODOBNA KADROVSKA ADMINISTRACIJA,PR107-0039-I</t>
  </si>
  <si>
    <t>00186831</t>
  </si>
  <si>
    <t>100028031</t>
  </si>
  <si>
    <t>JEDRO SISTEMA STOR. MOBILNOSTI SSM 1.0 PR-MO-05</t>
  </si>
  <si>
    <t>00186969</t>
  </si>
  <si>
    <t>100028656</t>
  </si>
  <si>
    <t>URBAN-E;PR117-0039-I,proj.vodja Švarc</t>
  </si>
  <si>
    <t>00190843</t>
  </si>
  <si>
    <t>100029129</t>
  </si>
  <si>
    <t>UPRAVLJ. KREDITNIH TVEGANJ-VPELJ.SAP CREDIT MANAG.</t>
  </si>
  <si>
    <t>00192716</t>
  </si>
  <si>
    <t>100029192</t>
  </si>
  <si>
    <t>KONTAKTNI CENTER - PR080-0039-I</t>
  </si>
  <si>
    <t>00193094</t>
  </si>
  <si>
    <t>100030021</t>
  </si>
  <si>
    <t>SPLETNI NAROČNIŠKI PORTAL ZA POTNIKE ( MAAS)</t>
  </si>
  <si>
    <t>00197773</t>
  </si>
  <si>
    <t>100023291</t>
  </si>
  <si>
    <t>KOLODVORSKA 11-INVESTICIJSKO-VZDRŽ.DELA NA STAVBI</t>
  </si>
  <si>
    <t>100025917</t>
  </si>
  <si>
    <t>NOVA AVTOBUSNA POSTAJA LJ-SEVERNI TERMINAL,PR005</t>
  </si>
  <si>
    <t>100027893</t>
  </si>
  <si>
    <t>UREDITEV OBM.NA LOK. SLAPE ZA DEJ. ODDAJE V NAJEM</t>
  </si>
  <si>
    <t>100030854</t>
  </si>
  <si>
    <t>NOVA AVTOBUSNA POSTAJA LJ-JUŽNI TERMINAL,PR142</t>
  </si>
  <si>
    <t>100028919</t>
  </si>
  <si>
    <t>KONTAKTNI CENTER</t>
  </si>
  <si>
    <t>Šifra podjetja 0039 SŽ,d.o.o.</t>
  </si>
  <si>
    <t>SEZNAM INVESTICIJ V TEKU PO STANJU NA DAN 31.12.2023</t>
  </si>
  <si>
    <t>Pozdravljena,</t>
  </si>
  <si>
    <t>Pošiljam ti podatke o stanju zalog na dan 31.12.2023.</t>
  </si>
  <si>
    <t>Lep pozdrav,</t>
  </si>
  <si>
    <t>Helena Kisovec</t>
  </si>
  <si>
    <t>Služba za računovodstvo</t>
  </si>
  <si>
    <t>GRADBENI OBJEKTI</t>
  </si>
  <si>
    <t>OPREMA BREZ STROJELOMNEGA RIZIKA</t>
  </si>
  <si>
    <t>OPREMA S STROJELOMNIM RIZIKOM</t>
  </si>
  <si>
    <t>MOTORIZIRANA TIRNA VOZILA</t>
  </si>
  <si>
    <t>NEMOTORIZIRANA TIRNA VOZILA</t>
  </si>
  <si>
    <t>RAČUNALNIŠKA IN POVEZANA OPREMA</t>
  </si>
  <si>
    <t>INVESTICIJE V TEKU</t>
  </si>
  <si>
    <t>PP - OGJS</t>
  </si>
  <si>
    <t>Vzdrževanje</t>
  </si>
  <si>
    <t>NE GRE</t>
  </si>
  <si>
    <t>Ljubljana, 12.4.2024</t>
  </si>
  <si>
    <t>Gradbeni objekti*</t>
  </si>
  <si>
    <t xml:space="preserve">         15 % za motorizirana tirna vozila in</t>
  </si>
  <si>
    <t xml:space="preserve">         30 % za gradbene objekte.</t>
  </si>
  <si>
    <t>Nemotorizirana tirna vozila</t>
  </si>
  <si>
    <t>Motorizirana tirna vozila*</t>
  </si>
  <si>
    <t>*Pri določitvi zavarovalnih vsot je potrebno zgoraj navedene knjigovodske nabavne vrednosti povečati, in sicer: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</si>
</sst>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23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11"/>
      <color rgb="FF1F497D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36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49" fontId="3" fillId="3" borderId="1" xfId="0" applyNumberFormat="1" applyFont="1" applyFill="1" applyBorder="1"/>
    <xf numFmtId="49" fontId="3" fillId="4" borderId="3" xfId="0" applyNumberFormat="1" applyFont="1" applyFill="1" applyBorder="1"/>
    <xf numFmtId="49" fontId="3" fillId="5" borderId="3" xfId="0" applyNumberFormat="1" applyFont="1" applyFill="1" applyBorder="1"/>
    <xf numFmtId="49" fontId="2" fillId="6" borderId="3" xfId="0" applyNumberFormat="1" applyFont="1" applyFill="1" applyBorder="1" applyAlignment="1">
      <alignment horizontal="left"/>
    </xf>
    <xf numFmtId="49" fontId="2" fillId="6" borderId="4" xfId="0" applyNumberFormat="1" applyFont="1" applyFill="1" applyBorder="1"/>
    <xf numFmtId="4" fontId="2" fillId="6" borderId="5" xfId="0" applyNumberFormat="1" applyFont="1" applyFill="1" applyBorder="1"/>
    <xf numFmtId="49" fontId="2" fillId="6" borderId="5" xfId="0" applyNumberFormat="1" applyFont="1" applyFill="1" applyBorder="1"/>
    <xf numFmtId="49" fontId="2" fillId="3" borderId="5" xfId="0" applyNumberFormat="1" applyFont="1" applyFill="1" applyBorder="1"/>
    <xf numFmtId="49" fontId="2" fillId="4" borderId="4" xfId="0" applyNumberFormat="1" applyFont="1" applyFill="1" applyBorder="1"/>
    <xf numFmtId="49" fontId="2" fillId="5" borderId="6" xfId="0" applyNumberFormat="1" applyFont="1" applyFill="1" applyBorder="1"/>
    <xf numFmtId="49" fontId="2" fillId="5" borderId="7" xfId="0" applyNumberFormat="1" applyFont="1" applyFill="1" applyBorder="1" applyAlignment="1">
      <alignment horizontal="left"/>
    </xf>
    <xf numFmtId="49" fontId="2" fillId="5" borderId="7" xfId="0" applyNumberFormat="1" applyFont="1" applyFill="1" applyBorder="1"/>
    <xf numFmtId="4" fontId="2" fillId="5" borderId="7" xfId="0" applyNumberFormat="1" applyFont="1" applyFill="1" applyBorder="1"/>
    <xf numFmtId="49" fontId="2" fillId="5" borderId="8" xfId="0" applyNumberFormat="1" applyFont="1" applyFill="1" applyBorder="1"/>
    <xf numFmtId="49" fontId="3" fillId="5" borderId="4" xfId="0" applyNumberFormat="1" applyFont="1" applyFill="1" applyBorder="1"/>
    <xf numFmtId="49" fontId="2" fillId="6" borderId="4" xfId="0" applyNumberFormat="1" applyFont="1" applyFill="1" applyBorder="1" applyAlignment="1">
      <alignment horizontal="left"/>
    </xf>
    <xf numFmtId="49" fontId="2" fillId="6" borderId="9" xfId="0" applyNumberFormat="1" applyFont="1" applyFill="1" applyBorder="1"/>
    <xf numFmtId="0" fontId="2" fillId="6" borderId="10" xfId="0" applyFont="1" applyFill="1" applyBorder="1"/>
    <xf numFmtId="49" fontId="2" fillId="6" borderId="10" xfId="0" applyNumberFormat="1" applyFont="1" applyFill="1" applyBorder="1"/>
    <xf numFmtId="49" fontId="2" fillId="5" borderId="4" xfId="0" applyNumberFormat="1" applyFont="1" applyFill="1" applyBorder="1"/>
    <xf numFmtId="49" fontId="2" fillId="6" borderId="8" xfId="0" applyNumberFormat="1" applyFont="1" applyFill="1" applyBorder="1"/>
    <xf numFmtId="4" fontId="2" fillId="6" borderId="2" xfId="0" applyNumberFormat="1" applyFont="1" applyFill="1" applyBorder="1"/>
    <xf numFmtId="49" fontId="2" fillId="6" borderId="2" xfId="0" applyNumberFormat="1" applyFont="1" applyFill="1" applyBorder="1"/>
    <xf numFmtId="49" fontId="2" fillId="6" borderId="3" xfId="0" applyNumberFormat="1" applyFont="1" applyFill="1" applyBorder="1"/>
    <xf numFmtId="4" fontId="2" fillId="6" borderId="1" xfId="0" applyNumberFormat="1" applyFont="1" applyFill="1" applyBorder="1"/>
    <xf numFmtId="0" fontId="2" fillId="6" borderId="1" xfId="0" applyFont="1" applyFill="1" applyBorder="1"/>
    <xf numFmtId="49" fontId="2" fillId="6" borderId="1" xfId="0" applyNumberFormat="1" applyFont="1" applyFill="1" applyBorder="1"/>
    <xf numFmtId="4" fontId="2" fillId="6" borderId="10" xfId="0" applyNumberFormat="1" applyFont="1" applyFill="1" applyBorder="1"/>
    <xf numFmtId="0" fontId="2" fillId="6" borderId="2" xfId="0" applyFont="1" applyFill="1" applyBorder="1"/>
    <xf numFmtId="0" fontId="2" fillId="5" borderId="7" xfId="0" applyFont="1" applyFill="1" applyBorder="1"/>
    <xf numFmtId="49" fontId="2" fillId="5" borderId="0" xfId="0" applyNumberFormat="1" applyFont="1" applyFill="1"/>
    <xf numFmtId="49" fontId="2" fillId="5" borderId="11" xfId="0" applyNumberFormat="1" applyFont="1" applyFill="1" applyBorder="1" applyAlignment="1">
      <alignment horizontal="left"/>
    </xf>
    <xf numFmtId="49" fontId="2" fillId="5" borderId="11" xfId="0" applyNumberFormat="1" applyFont="1" applyFill="1" applyBorder="1"/>
    <xf numFmtId="4" fontId="2" fillId="5" borderId="11" xfId="0" applyNumberFormat="1" applyFont="1" applyFill="1" applyBorder="1"/>
    <xf numFmtId="49" fontId="2" fillId="5" borderId="3" xfId="0" applyNumberFormat="1" applyFont="1" applyFill="1" applyBorder="1"/>
    <xf numFmtId="49" fontId="2" fillId="4" borderId="0" xfId="0" applyNumberFormat="1" applyFont="1" applyFill="1"/>
    <xf numFmtId="49" fontId="2" fillId="4" borderId="11" xfId="0" applyNumberFormat="1" applyFont="1" applyFill="1" applyBorder="1"/>
    <xf numFmtId="49" fontId="2" fillId="4" borderId="11" xfId="0" applyNumberFormat="1" applyFont="1" applyFill="1" applyBorder="1" applyAlignment="1">
      <alignment horizontal="left"/>
    </xf>
    <xf numFmtId="4" fontId="2" fillId="4" borderId="11" xfId="0" applyNumberFormat="1" applyFont="1" applyFill="1" applyBorder="1"/>
    <xf numFmtId="49" fontId="2" fillId="4" borderId="3" xfId="0" applyNumberFormat="1" applyFont="1" applyFill="1" applyBorder="1"/>
    <xf numFmtId="0" fontId="1" fillId="0" borderId="0" xfId="0" applyFont="1"/>
    <xf numFmtId="0" fontId="5" fillId="2" borderId="1" xfId="0" applyFont="1" applyFill="1" applyBorder="1"/>
    <xf numFmtId="0" fontId="5" fillId="2" borderId="2" xfId="0" applyFont="1" applyFill="1" applyBorder="1"/>
    <xf numFmtId="49" fontId="5" fillId="6" borderId="9" xfId="0" applyNumberFormat="1" applyFont="1" applyFill="1" applyBorder="1"/>
    <xf numFmtId="4" fontId="5" fillId="6" borderId="10" xfId="0" applyNumberFormat="1" applyFont="1" applyFill="1" applyBorder="1"/>
    <xf numFmtId="49" fontId="5" fillId="6" borderId="10" xfId="0" applyNumberFormat="1" applyFont="1" applyFill="1" applyBorder="1"/>
    <xf numFmtId="49" fontId="5" fillId="3" borderId="5" xfId="0" applyNumberFormat="1" applyFont="1" applyFill="1" applyBorder="1"/>
    <xf numFmtId="49" fontId="5" fillId="4" borderId="4" xfId="0" applyNumberFormat="1" applyFont="1" applyFill="1" applyBorder="1"/>
    <xf numFmtId="49" fontId="5" fillId="5" borderId="4" xfId="0" applyNumberFormat="1" applyFont="1" applyFill="1" applyBorder="1"/>
    <xf numFmtId="49" fontId="5" fillId="6" borderId="8" xfId="0" applyNumberFormat="1" applyFont="1" applyFill="1" applyBorder="1"/>
    <xf numFmtId="0" fontId="5" fillId="6" borderId="2" xfId="0" applyFont="1" applyFill="1" applyBorder="1"/>
    <xf numFmtId="49" fontId="5" fillId="6" borderId="2" xfId="0" applyNumberFormat="1" applyFont="1" applyFill="1" applyBorder="1"/>
    <xf numFmtId="4" fontId="5" fillId="6" borderId="2" xfId="0" applyNumberFormat="1" applyFont="1" applyFill="1" applyBorder="1"/>
    <xf numFmtId="49" fontId="5" fillId="6" borderId="3" xfId="0" applyNumberFormat="1" applyFont="1" applyFill="1" applyBorder="1"/>
    <xf numFmtId="4" fontId="5" fillId="6" borderId="1" xfId="0" applyNumberFormat="1" applyFont="1" applyFill="1" applyBorder="1"/>
    <xf numFmtId="0" fontId="5" fillId="6" borderId="1" xfId="0" applyFont="1" applyFill="1" applyBorder="1"/>
    <xf numFmtId="49" fontId="5" fillId="6" borderId="1" xfId="0" applyNumberFormat="1" applyFont="1" applyFill="1" applyBorder="1"/>
    <xf numFmtId="49" fontId="5" fillId="6" borderId="4" xfId="0" applyNumberFormat="1" applyFont="1" applyFill="1" applyBorder="1"/>
    <xf numFmtId="0" fontId="5" fillId="6" borderId="5" xfId="0" applyFont="1" applyFill="1" applyBorder="1"/>
    <xf numFmtId="49" fontId="5" fillId="6" borderId="5" xfId="0" applyNumberFormat="1" applyFont="1" applyFill="1" applyBorder="1"/>
    <xf numFmtId="0" fontId="5" fillId="6" borderId="10" xfId="0" applyFont="1" applyFill="1" applyBorder="1"/>
    <xf numFmtId="0" fontId="2" fillId="5" borderId="11" xfId="0" applyFont="1" applyFill="1" applyBorder="1"/>
    <xf numFmtId="49" fontId="2" fillId="4" borderId="6" xfId="0" applyNumberFormat="1" applyFont="1" applyFill="1" applyBorder="1"/>
    <xf numFmtId="49" fontId="2" fillId="4" borderId="7" xfId="0" applyNumberFormat="1" applyFont="1" applyFill="1" applyBorder="1"/>
    <xf numFmtId="49" fontId="2" fillId="4" borderId="7" xfId="0" applyNumberFormat="1" applyFont="1" applyFill="1" applyBorder="1" applyAlignment="1">
      <alignment horizontal="left"/>
    </xf>
    <xf numFmtId="4" fontId="2" fillId="4" borderId="7" xfId="0" applyNumberFormat="1" applyFont="1" applyFill="1" applyBorder="1"/>
    <xf numFmtId="49" fontId="2" fillId="4" borderId="8" xfId="0" applyNumberFormat="1" applyFont="1" applyFill="1" applyBorder="1"/>
    <xf numFmtId="49" fontId="3" fillId="4" borderId="4" xfId="0" applyNumberFormat="1" applyFont="1" applyFill="1" applyBorder="1"/>
    <xf numFmtId="0" fontId="2" fillId="6" borderId="5" xfId="0" applyFont="1" applyFill="1" applyBorder="1"/>
    <xf numFmtId="0" fontId="2" fillId="4" borderId="11" xfId="0" applyFont="1" applyFill="1" applyBorder="1"/>
    <xf numFmtId="49" fontId="6" fillId="3" borderId="5" xfId="0" applyNumberFormat="1" applyFont="1" applyFill="1" applyBorder="1"/>
    <xf numFmtId="49" fontId="6" fillId="7" borderId="6" xfId="0" applyNumberFormat="1" applyFont="1" applyFill="1" applyBorder="1"/>
    <xf numFmtId="49" fontId="6" fillId="7" borderId="7" xfId="0" applyNumberFormat="1" applyFont="1" applyFill="1" applyBorder="1"/>
    <xf numFmtId="49" fontId="6" fillId="7" borderId="7" xfId="0" applyNumberFormat="1" applyFont="1" applyFill="1" applyBorder="1" applyAlignment="1">
      <alignment horizontal="left"/>
    </xf>
    <xf numFmtId="4" fontId="6" fillId="7" borderId="7" xfId="0" applyNumberFormat="1" applyFont="1" applyFill="1" applyBorder="1"/>
    <xf numFmtId="49" fontId="6" fillId="7" borderId="8" xfId="0" applyNumberFormat="1" applyFont="1" applyFill="1" applyBorder="1"/>
    <xf numFmtId="49" fontId="6" fillId="7" borderId="0" xfId="0" applyNumberFormat="1" applyFont="1" applyFill="1"/>
    <xf numFmtId="49" fontId="6" fillId="7" borderId="11" xfId="0" applyNumberFormat="1" applyFont="1" applyFill="1" applyBorder="1"/>
    <xf numFmtId="49" fontId="6" fillId="7" borderId="11" xfId="0" applyNumberFormat="1" applyFont="1" applyFill="1" applyBorder="1" applyAlignment="1">
      <alignment horizontal="left"/>
    </xf>
    <xf numFmtId="4" fontId="6" fillId="7" borderId="11" xfId="0" applyNumberFormat="1" applyFont="1" applyFill="1" applyBorder="1"/>
    <xf numFmtId="49" fontId="6" fillId="7" borderId="3" xfId="0" applyNumberFormat="1" applyFont="1" applyFill="1" applyBorder="1"/>
    <xf numFmtId="49" fontId="6" fillId="3" borderId="6" xfId="0" applyNumberFormat="1" applyFont="1" applyFill="1" applyBorder="1"/>
    <xf numFmtId="49" fontId="6" fillId="3" borderId="7" xfId="0" applyNumberFormat="1" applyFont="1" applyFill="1" applyBorder="1"/>
    <xf numFmtId="49" fontId="6" fillId="3" borderId="7" xfId="0" applyNumberFormat="1" applyFont="1" applyFill="1" applyBorder="1" applyAlignment="1">
      <alignment horizontal="left"/>
    </xf>
    <xf numFmtId="4" fontId="6" fillId="3" borderId="7" xfId="0" applyNumberFormat="1" applyFont="1" applyFill="1" applyBorder="1"/>
    <xf numFmtId="0" fontId="6" fillId="3" borderId="7" xfId="0" applyFont="1" applyFill="1" applyBorder="1"/>
    <xf numFmtId="49" fontId="6" fillId="3" borderId="8" xfId="0" applyNumberFormat="1" applyFont="1" applyFill="1" applyBorder="1"/>
    <xf numFmtId="0" fontId="8" fillId="0" borderId="0" xfId="1" applyFont="1"/>
    <xf numFmtId="0" fontId="8" fillId="0" borderId="12" xfId="1" applyFont="1" applyBorder="1" applyAlignment="1">
      <alignment vertical="top" wrapText="1"/>
    </xf>
    <xf numFmtId="0" fontId="9" fillId="0" borderId="12" xfId="1" applyFont="1" applyBorder="1" applyAlignment="1">
      <alignment vertical="top" wrapText="1"/>
    </xf>
    <xf numFmtId="4" fontId="2" fillId="8" borderId="12" xfId="0" applyNumberFormat="1" applyFont="1" applyFill="1" applyBorder="1"/>
    <xf numFmtId="4" fontId="7" fillId="8" borderId="12" xfId="1" applyNumberFormat="1" applyFill="1" applyBorder="1" applyAlignment="1">
      <alignment vertical="top" wrapText="1"/>
    </xf>
    <xf numFmtId="4" fontId="2" fillId="8" borderId="7" xfId="0" applyNumberFormat="1" applyFont="1" applyFill="1" applyBorder="1"/>
    <xf numFmtId="2" fontId="7" fillId="8" borderId="12" xfId="1" applyNumberFormat="1" applyFill="1" applyBorder="1" applyAlignment="1">
      <alignment vertical="top" wrapText="1"/>
    </xf>
    <xf numFmtId="4" fontId="7" fillId="8" borderId="12" xfId="0" applyNumberFormat="1" applyFont="1" applyFill="1" applyBorder="1"/>
    <xf numFmtId="4" fontId="10" fillId="8" borderId="12" xfId="0" applyNumberFormat="1" applyFont="1" applyFill="1" applyBorder="1"/>
    <xf numFmtId="4" fontId="7" fillId="8" borderId="12" xfId="0" applyNumberFormat="1" applyFont="1" applyFill="1" applyBorder="1" applyAlignment="1">
      <alignment vertical="top" wrapText="1"/>
    </xf>
    <xf numFmtId="0" fontId="11" fillId="0" borderId="12" xfId="1" applyFont="1" applyBorder="1" applyAlignment="1">
      <alignment vertical="top" wrapText="1"/>
    </xf>
    <xf numFmtId="4" fontId="8" fillId="8" borderId="12" xfId="1" applyNumberFormat="1" applyFont="1" applyFill="1" applyBorder="1" applyAlignment="1">
      <alignment vertical="top" wrapText="1"/>
    </xf>
    <xf numFmtId="0" fontId="8" fillId="0" borderId="0" xfId="0" applyFont="1"/>
    <xf numFmtId="0" fontId="9" fillId="0" borderId="12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4" fontId="7" fillId="0" borderId="12" xfId="1" applyNumberForma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4" fontId="6" fillId="0" borderId="12" xfId="0" applyNumberFormat="1" applyFont="1" applyBorder="1"/>
    <xf numFmtId="4" fontId="8" fillId="0" borderId="12" xfId="0" applyNumberFormat="1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49" fontId="2" fillId="9" borderId="10" xfId="0" applyNumberFormat="1" applyFont="1" applyFill="1" applyBorder="1"/>
    <xf numFmtId="164" fontId="2" fillId="6" borderId="10" xfId="0" applyNumberFormat="1" applyFont="1" applyFill="1" applyBorder="1"/>
    <xf numFmtId="49" fontId="2" fillId="9" borderId="2" xfId="0" applyNumberFormat="1" applyFont="1" applyFill="1" applyBorder="1"/>
    <xf numFmtId="164" fontId="2" fillId="6" borderId="2" xfId="0" applyNumberFormat="1" applyFont="1" applyFill="1" applyBorder="1"/>
    <xf numFmtId="49" fontId="6" fillId="10" borderId="2" xfId="0" applyNumberFormat="1" applyFont="1" applyFill="1" applyBorder="1"/>
    <xf numFmtId="164" fontId="6" fillId="10" borderId="2" xfId="0" applyNumberFormat="1" applyFont="1" applyFill="1" applyBorder="1"/>
    <xf numFmtId="4" fontId="6" fillId="10" borderId="2" xfId="0" applyNumberFormat="1" applyFont="1" applyFill="1" applyBorder="1"/>
    <xf numFmtId="0" fontId="6" fillId="10" borderId="2" xfId="0" applyFont="1" applyFill="1" applyBorder="1"/>
    <xf numFmtId="49" fontId="6" fillId="11" borderId="2" xfId="0" applyNumberFormat="1" applyFont="1" applyFill="1" applyBorder="1"/>
    <xf numFmtId="164" fontId="6" fillId="11" borderId="2" xfId="0" applyNumberFormat="1" applyFont="1" applyFill="1" applyBorder="1"/>
    <xf numFmtId="4" fontId="6" fillId="11" borderId="2" xfId="0" applyNumberFormat="1" applyFont="1" applyFill="1" applyBorder="1"/>
    <xf numFmtId="0" fontId="6" fillId="11" borderId="2" xfId="0" applyFont="1" applyFill="1" applyBorder="1"/>
    <xf numFmtId="49" fontId="6" fillId="12" borderId="2" xfId="0" applyNumberFormat="1" applyFont="1" applyFill="1" applyBorder="1"/>
    <xf numFmtId="164" fontId="6" fillId="12" borderId="2" xfId="0" applyNumberFormat="1" applyFont="1" applyFill="1" applyBorder="1"/>
    <xf numFmtId="4" fontId="6" fillId="12" borderId="2" xfId="0" applyNumberFormat="1" applyFont="1" applyFill="1" applyBorder="1"/>
    <xf numFmtId="0" fontId="6" fillId="12" borderId="2" xfId="0" applyFont="1" applyFill="1" applyBorder="1"/>
    <xf numFmtId="14" fontId="0" fillId="0" borderId="0" xfId="0" applyNumberForma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5" borderId="1" xfId="0" applyNumberFormat="1" applyFont="1" applyFill="1" applyBorder="1"/>
    <xf numFmtId="49" fontId="2" fillId="5" borderId="5" xfId="0" applyNumberFormat="1" applyFont="1" applyFill="1" applyBorder="1"/>
    <xf numFmtId="49" fontId="3" fillId="5" borderId="5" xfId="0" applyNumberFormat="1" applyFont="1" applyFill="1" applyBorder="1"/>
    <xf numFmtId="4" fontId="2" fillId="6" borderId="0" xfId="0" applyNumberFormat="1" applyFont="1" applyFill="1"/>
    <xf numFmtId="4" fontId="1" fillId="10" borderId="0" xfId="0" applyNumberFormat="1" applyFont="1" applyFill="1"/>
    <xf numFmtId="4" fontId="13" fillId="6" borderId="10" xfId="0" applyNumberFormat="1" applyFont="1" applyFill="1" applyBorder="1"/>
    <xf numFmtId="0" fontId="0" fillId="0" borderId="0" xfId="0" applyAlignment="1">
      <alignment horizontal="left"/>
    </xf>
  </cellXfs>
  <cellStyles count="2">
    <cellStyle name="Navadno" xfId="0" builtinId="0"/>
    <cellStyle name="Navadno_List1_1" xfId="1" xr:uid="{87048803-390B-4489-BE72-E129FF9C5DDE}"/>
  </cellStyles>
  <dxfs count="0"/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cid:image001.png@01DA85C6.6BCA9BB0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7</xdr:row>
      <xdr:rowOff>0</xdr:rowOff>
    </xdr:from>
    <xdr:to>
      <xdr:col>20</xdr:col>
      <xdr:colOff>333375</xdr:colOff>
      <xdr:row>24</xdr:row>
      <xdr:rowOff>133350</xdr:rowOff>
    </xdr:to>
    <xdr:pic>
      <xdr:nvPicPr>
        <xdr:cNvPr id="2" name="Slika 1" descr="cid:image001.png@01DA85C6.6BCA9BB0">
          <a:extLst>
            <a:ext uri="{FF2B5EF4-FFF2-40B4-BE49-F238E27FC236}">
              <a16:creationId xmlns:a16="http://schemas.microsoft.com/office/drawing/2014/main" id="{C7576C6E-3900-426C-A610-6820433FA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"/>
          <a:ext cx="3990975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134398</xdr:colOff>
      <xdr:row>19</xdr:row>
      <xdr:rowOff>181479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0CF3771-A19C-4E14-ADEF-A5E4E27F4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0500"/>
          <a:ext cx="7506748" cy="36104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9</xdr:col>
      <xdr:colOff>524892</xdr:colOff>
      <xdr:row>44</xdr:row>
      <xdr:rowOff>558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A06E22CB-5820-422A-99CF-704D37A1E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381500"/>
          <a:ext cx="7287642" cy="40010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9</xdr:col>
      <xdr:colOff>362944</xdr:colOff>
      <xdr:row>69</xdr:row>
      <xdr:rowOff>95848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FAFF863F-3E83-4C10-B4AA-1E35413FB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953500"/>
          <a:ext cx="7125694" cy="42868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9</xdr:col>
      <xdr:colOff>448681</xdr:colOff>
      <xdr:row>89</xdr:row>
      <xdr:rowOff>67110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51DA0F62-B2B3-4803-9BCC-2AEEB5E16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3906500"/>
          <a:ext cx="7211431" cy="31151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9</xdr:col>
      <xdr:colOff>601103</xdr:colOff>
      <xdr:row>111</xdr:row>
      <xdr:rowOff>29058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9FFB65C8-2E41-4F34-9A77-BE9DC8272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7716500"/>
          <a:ext cx="7363853" cy="34580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9</xdr:col>
      <xdr:colOff>515366</xdr:colOff>
      <xdr:row>135</xdr:row>
      <xdr:rowOff>162479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6469FEDE-B04D-4E94-A6F3-72CB56F38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1907500"/>
          <a:ext cx="7278116" cy="397247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140</xdr:row>
      <xdr:rowOff>0</xdr:rowOff>
    </xdr:from>
    <xdr:to>
      <xdr:col>18</xdr:col>
      <xdr:colOff>458115</xdr:colOff>
      <xdr:row>142</xdr:row>
      <xdr:rowOff>38158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952C990B-C023-40CF-8B86-4336DCD8F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53150" y="26670000"/>
          <a:ext cx="6554115" cy="4191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0BBE2-7D71-4ACA-90AA-E4AC95595E37}">
  <dimension ref="A1:I214"/>
  <sheetViews>
    <sheetView topLeftCell="A178" workbookViewId="0">
      <selection activeCell="A184" sqref="A184:XFD184"/>
    </sheetView>
  </sheetViews>
  <sheetFormatPr defaultRowHeight="14.25" outlineLevelRow="3" x14ac:dyDescent="0.45"/>
  <cols>
    <col min="1" max="1" width="51.265625" customWidth="1"/>
    <col min="2" max="3" width="10.73046875" customWidth="1"/>
    <col min="4" max="4" width="8.73046875" customWidth="1"/>
    <col min="5" max="5" width="30.73046875" customWidth="1"/>
    <col min="6" max="6" width="23.73046875" customWidth="1"/>
    <col min="7" max="8" width="16.73046875" customWidth="1"/>
    <col min="9" max="9" width="5.73046875" customWidth="1"/>
    <col min="10" max="256" width="11.3984375" customWidth="1"/>
    <col min="257" max="257" width="4.73046875" customWidth="1"/>
    <col min="258" max="259" width="10.73046875" customWidth="1"/>
    <col min="260" max="260" width="8.73046875" customWidth="1"/>
    <col min="261" max="261" width="30.73046875" customWidth="1"/>
    <col min="262" max="262" width="23.73046875" customWidth="1"/>
    <col min="263" max="264" width="16.73046875" customWidth="1"/>
    <col min="265" max="265" width="5.73046875" customWidth="1"/>
    <col min="266" max="512" width="11.3984375" customWidth="1"/>
    <col min="513" max="513" width="4.73046875" customWidth="1"/>
    <col min="514" max="515" width="10.73046875" customWidth="1"/>
    <col min="516" max="516" width="8.73046875" customWidth="1"/>
    <col min="517" max="517" width="30.73046875" customWidth="1"/>
    <col min="518" max="518" width="23.73046875" customWidth="1"/>
    <col min="519" max="520" width="16.73046875" customWidth="1"/>
    <col min="521" max="521" width="5.73046875" customWidth="1"/>
    <col min="522" max="768" width="11.3984375" customWidth="1"/>
    <col min="769" max="769" width="4.73046875" customWidth="1"/>
    <col min="770" max="771" width="10.73046875" customWidth="1"/>
    <col min="772" max="772" width="8.73046875" customWidth="1"/>
    <col min="773" max="773" width="30.73046875" customWidth="1"/>
    <col min="774" max="774" width="23.73046875" customWidth="1"/>
    <col min="775" max="776" width="16.73046875" customWidth="1"/>
    <col min="777" max="777" width="5.73046875" customWidth="1"/>
    <col min="778" max="1024" width="11.3984375" customWidth="1"/>
    <col min="1025" max="1025" width="4.73046875" customWidth="1"/>
    <col min="1026" max="1027" width="10.73046875" customWidth="1"/>
    <col min="1028" max="1028" width="8.73046875" customWidth="1"/>
    <col min="1029" max="1029" width="30.73046875" customWidth="1"/>
    <col min="1030" max="1030" width="23.73046875" customWidth="1"/>
    <col min="1031" max="1032" width="16.73046875" customWidth="1"/>
    <col min="1033" max="1033" width="5.73046875" customWidth="1"/>
    <col min="1034" max="1280" width="11.3984375" customWidth="1"/>
    <col min="1281" max="1281" width="4.73046875" customWidth="1"/>
    <col min="1282" max="1283" width="10.73046875" customWidth="1"/>
    <col min="1284" max="1284" width="8.73046875" customWidth="1"/>
    <col min="1285" max="1285" width="30.73046875" customWidth="1"/>
    <col min="1286" max="1286" width="23.73046875" customWidth="1"/>
    <col min="1287" max="1288" width="16.73046875" customWidth="1"/>
    <col min="1289" max="1289" width="5.73046875" customWidth="1"/>
    <col min="1290" max="1536" width="11.3984375" customWidth="1"/>
    <col min="1537" max="1537" width="4.73046875" customWidth="1"/>
    <col min="1538" max="1539" width="10.73046875" customWidth="1"/>
    <col min="1540" max="1540" width="8.73046875" customWidth="1"/>
    <col min="1541" max="1541" width="30.73046875" customWidth="1"/>
    <col min="1542" max="1542" width="23.73046875" customWidth="1"/>
    <col min="1543" max="1544" width="16.73046875" customWidth="1"/>
    <col min="1545" max="1545" width="5.73046875" customWidth="1"/>
    <col min="1546" max="1792" width="11.3984375" customWidth="1"/>
    <col min="1793" max="1793" width="4.73046875" customWidth="1"/>
    <col min="1794" max="1795" width="10.73046875" customWidth="1"/>
    <col min="1796" max="1796" width="8.73046875" customWidth="1"/>
    <col min="1797" max="1797" width="30.73046875" customWidth="1"/>
    <col min="1798" max="1798" width="23.73046875" customWidth="1"/>
    <col min="1799" max="1800" width="16.73046875" customWidth="1"/>
    <col min="1801" max="1801" width="5.73046875" customWidth="1"/>
    <col min="1802" max="2048" width="11.3984375" customWidth="1"/>
    <col min="2049" max="2049" width="4.73046875" customWidth="1"/>
    <col min="2050" max="2051" width="10.73046875" customWidth="1"/>
    <col min="2052" max="2052" width="8.73046875" customWidth="1"/>
    <col min="2053" max="2053" width="30.73046875" customWidth="1"/>
    <col min="2054" max="2054" width="23.73046875" customWidth="1"/>
    <col min="2055" max="2056" width="16.73046875" customWidth="1"/>
    <col min="2057" max="2057" width="5.73046875" customWidth="1"/>
    <col min="2058" max="2304" width="11.3984375" customWidth="1"/>
    <col min="2305" max="2305" width="4.73046875" customWidth="1"/>
    <col min="2306" max="2307" width="10.73046875" customWidth="1"/>
    <col min="2308" max="2308" width="8.73046875" customWidth="1"/>
    <col min="2309" max="2309" width="30.73046875" customWidth="1"/>
    <col min="2310" max="2310" width="23.73046875" customWidth="1"/>
    <col min="2311" max="2312" width="16.73046875" customWidth="1"/>
    <col min="2313" max="2313" width="5.73046875" customWidth="1"/>
    <col min="2314" max="2560" width="11.3984375" customWidth="1"/>
    <col min="2561" max="2561" width="4.73046875" customWidth="1"/>
    <col min="2562" max="2563" width="10.73046875" customWidth="1"/>
    <col min="2564" max="2564" width="8.73046875" customWidth="1"/>
    <col min="2565" max="2565" width="30.73046875" customWidth="1"/>
    <col min="2566" max="2566" width="23.73046875" customWidth="1"/>
    <col min="2567" max="2568" width="16.73046875" customWidth="1"/>
    <col min="2569" max="2569" width="5.73046875" customWidth="1"/>
    <col min="2570" max="2816" width="11.3984375" customWidth="1"/>
    <col min="2817" max="2817" width="4.73046875" customWidth="1"/>
    <col min="2818" max="2819" width="10.73046875" customWidth="1"/>
    <col min="2820" max="2820" width="8.73046875" customWidth="1"/>
    <col min="2821" max="2821" width="30.73046875" customWidth="1"/>
    <col min="2822" max="2822" width="23.73046875" customWidth="1"/>
    <col min="2823" max="2824" width="16.73046875" customWidth="1"/>
    <col min="2825" max="2825" width="5.73046875" customWidth="1"/>
    <col min="2826" max="3072" width="11.3984375" customWidth="1"/>
    <col min="3073" max="3073" width="4.73046875" customWidth="1"/>
    <col min="3074" max="3075" width="10.73046875" customWidth="1"/>
    <col min="3076" max="3076" width="8.73046875" customWidth="1"/>
    <col min="3077" max="3077" width="30.73046875" customWidth="1"/>
    <col min="3078" max="3078" width="23.73046875" customWidth="1"/>
    <col min="3079" max="3080" width="16.73046875" customWidth="1"/>
    <col min="3081" max="3081" width="5.73046875" customWidth="1"/>
    <col min="3082" max="3328" width="11.3984375" customWidth="1"/>
    <col min="3329" max="3329" width="4.73046875" customWidth="1"/>
    <col min="3330" max="3331" width="10.73046875" customWidth="1"/>
    <col min="3332" max="3332" width="8.73046875" customWidth="1"/>
    <col min="3333" max="3333" width="30.73046875" customWidth="1"/>
    <col min="3334" max="3334" width="23.73046875" customWidth="1"/>
    <col min="3335" max="3336" width="16.73046875" customWidth="1"/>
    <col min="3337" max="3337" width="5.73046875" customWidth="1"/>
    <col min="3338" max="3584" width="11.3984375" customWidth="1"/>
    <col min="3585" max="3585" width="4.73046875" customWidth="1"/>
    <col min="3586" max="3587" width="10.73046875" customWidth="1"/>
    <col min="3588" max="3588" width="8.73046875" customWidth="1"/>
    <col min="3589" max="3589" width="30.73046875" customWidth="1"/>
    <col min="3590" max="3590" width="23.73046875" customWidth="1"/>
    <col min="3591" max="3592" width="16.73046875" customWidth="1"/>
    <col min="3593" max="3593" width="5.73046875" customWidth="1"/>
    <col min="3594" max="3840" width="11.3984375" customWidth="1"/>
    <col min="3841" max="3841" width="4.73046875" customWidth="1"/>
    <col min="3842" max="3843" width="10.73046875" customWidth="1"/>
    <col min="3844" max="3844" width="8.73046875" customWidth="1"/>
    <col min="3845" max="3845" width="30.73046875" customWidth="1"/>
    <col min="3846" max="3846" width="23.73046875" customWidth="1"/>
    <col min="3847" max="3848" width="16.73046875" customWidth="1"/>
    <col min="3849" max="3849" width="5.73046875" customWidth="1"/>
    <col min="3850" max="4096" width="11.3984375" customWidth="1"/>
    <col min="4097" max="4097" width="4.73046875" customWidth="1"/>
    <col min="4098" max="4099" width="10.73046875" customWidth="1"/>
    <col min="4100" max="4100" width="8.73046875" customWidth="1"/>
    <col min="4101" max="4101" width="30.73046875" customWidth="1"/>
    <col min="4102" max="4102" width="23.73046875" customWidth="1"/>
    <col min="4103" max="4104" width="16.73046875" customWidth="1"/>
    <col min="4105" max="4105" width="5.73046875" customWidth="1"/>
    <col min="4106" max="4352" width="11.3984375" customWidth="1"/>
    <col min="4353" max="4353" width="4.73046875" customWidth="1"/>
    <col min="4354" max="4355" width="10.73046875" customWidth="1"/>
    <col min="4356" max="4356" width="8.73046875" customWidth="1"/>
    <col min="4357" max="4357" width="30.73046875" customWidth="1"/>
    <col min="4358" max="4358" width="23.73046875" customWidth="1"/>
    <col min="4359" max="4360" width="16.73046875" customWidth="1"/>
    <col min="4361" max="4361" width="5.73046875" customWidth="1"/>
    <col min="4362" max="4608" width="11.3984375" customWidth="1"/>
    <col min="4609" max="4609" width="4.73046875" customWidth="1"/>
    <col min="4610" max="4611" width="10.73046875" customWidth="1"/>
    <col min="4612" max="4612" width="8.73046875" customWidth="1"/>
    <col min="4613" max="4613" width="30.73046875" customWidth="1"/>
    <col min="4614" max="4614" width="23.73046875" customWidth="1"/>
    <col min="4615" max="4616" width="16.73046875" customWidth="1"/>
    <col min="4617" max="4617" width="5.73046875" customWidth="1"/>
    <col min="4618" max="4864" width="11.3984375" customWidth="1"/>
    <col min="4865" max="4865" width="4.73046875" customWidth="1"/>
    <col min="4866" max="4867" width="10.73046875" customWidth="1"/>
    <col min="4868" max="4868" width="8.73046875" customWidth="1"/>
    <col min="4869" max="4869" width="30.73046875" customWidth="1"/>
    <col min="4870" max="4870" width="23.73046875" customWidth="1"/>
    <col min="4871" max="4872" width="16.73046875" customWidth="1"/>
    <col min="4873" max="4873" width="5.73046875" customWidth="1"/>
    <col min="4874" max="5120" width="11.3984375" customWidth="1"/>
    <col min="5121" max="5121" width="4.73046875" customWidth="1"/>
    <col min="5122" max="5123" width="10.73046875" customWidth="1"/>
    <col min="5124" max="5124" width="8.73046875" customWidth="1"/>
    <col min="5125" max="5125" width="30.73046875" customWidth="1"/>
    <col min="5126" max="5126" width="23.73046875" customWidth="1"/>
    <col min="5127" max="5128" width="16.73046875" customWidth="1"/>
    <col min="5129" max="5129" width="5.73046875" customWidth="1"/>
    <col min="5130" max="5376" width="11.3984375" customWidth="1"/>
    <col min="5377" max="5377" width="4.73046875" customWidth="1"/>
    <col min="5378" max="5379" width="10.73046875" customWidth="1"/>
    <col min="5380" max="5380" width="8.73046875" customWidth="1"/>
    <col min="5381" max="5381" width="30.73046875" customWidth="1"/>
    <col min="5382" max="5382" width="23.73046875" customWidth="1"/>
    <col min="5383" max="5384" width="16.73046875" customWidth="1"/>
    <col min="5385" max="5385" width="5.73046875" customWidth="1"/>
    <col min="5386" max="5632" width="11.3984375" customWidth="1"/>
    <col min="5633" max="5633" width="4.73046875" customWidth="1"/>
    <col min="5634" max="5635" width="10.73046875" customWidth="1"/>
    <col min="5636" max="5636" width="8.73046875" customWidth="1"/>
    <col min="5637" max="5637" width="30.73046875" customWidth="1"/>
    <col min="5638" max="5638" width="23.73046875" customWidth="1"/>
    <col min="5639" max="5640" width="16.73046875" customWidth="1"/>
    <col min="5641" max="5641" width="5.73046875" customWidth="1"/>
    <col min="5642" max="5888" width="11.3984375" customWidth="1"/>
    <col min="5889" max="5889" width="4.73046875" customWidth="1"/>
    <col min="5890" max="5891" width="10.73046875" customWidth="1"/>
    <col min="5892" max="5892" width="8.73046875" customWidth="1"/>
    <col min="5893" max="5893" width="30.73046875" customWidth="1"/>
    <col min="5894" max="5894" width="23.73046875" customWidth="1"/>
    <col min="5895" max="5896" width="16.73046875" customWidth="1"/>
    <col min="5897" max="5897" width="5.73046875" customWidth="1"/>
    <col min="5898" max="6144" width="11.3984375" customWidth="1"/>
    <col min="6145" max="6145" width="4.73046875" customWidth="1"/>
    <col min="6146" max="6147" width="10.73046875" customWidth="1"/>
    <col min="6148" max="6148" width="8.73046875" customWidth="1"/>
    <col min="6149" max="6149" width="30.73046875" customWidth="1"/>
    <col min="6150" max="6150" width="23.73046875" customWidth="1"/>
    <col min="6151" max="6152" width="16.73046875" customWidth="1"/>
    <col min="6153" max="6153" width="5.73046875" customWidth="1"/>
    <col min="6154" max="6400" width="11.3984375" customWidth="1"/>
    <col min="6401" max="6401" width="4.73046875" customWidth="1"/>
    <col min="6402" max="6403" width="10.73046875" customWidth="1"/>
    <col min="6404" max="6404" width="8.73046875" customWidth="1"/>
    <col min="6405" max="6405" width="30.73046875" customWidth="1"/>
    <col min="6406" max="6406" width="23.73046875" customWidth="1"/>
    <col min="6407" max="6408" width="16.73046875" customWidth="1"/>
    <col min="6409" max="6409" width="5.73046875" customWidth="1"/>
    <col min="6410" max="6656" width="11.3984375" customWidth="1"/>
    <col min="6657" max="6657" width="4.73046875" customWidth="1"/>
    <col min="6658" max="6659" width="10.73046875" customWidth="1"/>
    <col min="6660" max="6660" width="8.73046875" customWidth="1"/>
    <col min="6661" max="6661" width="30.73046875" customWidth="1"/>
    <col min="6662" max="6662" width="23.73046875" customWidth="1"/>
    <col min="6663" max="6664" width="16.73046875" customWidth="1"/>
    <col min="6665" max="6665" width="5.73046875" customWidth="1"/>
    <col min="6666" max="6912" width="11.3984375" customWidth="1"/>
    <col min="6913" max="6913" width="4.73046875" customWidth="1"/>
    <col min="6914" max="6915" width="10.73046875" customWidth="1"/>
    <col min="6916" max="6916" width="8.73046875" customWidth="1"/>
    <col min="6917" max="6917" width="30.73046875" customWidth="1"/>
    <col min="6918" max="6918" width="23.73046875" customWidth="1"/>
    <col min="6919" max="6920" width="16.73046875" customWidth="1"/>
    <col min="6921" max="6921" width="5.73046875" customWidth="1"/>
    <col min="6922" max="7168" width="11.3984375" customWidth="1"/>
    <col min="7169" max="7169" width="4.73046875" customWidth="1"/>
    <col min="7170" max="7171" width="10.73046875" customWidth="1"/>
    <col min="7172" max="7172" width="8.73046875" customWidth="1"/>
    <col min="7173" max="7173" width="30.73046875" customWidth="1"/>
    <col min="7174" max="7174" width="23.73046875" customWidth="1"/>
    <col min="7175" max="7176" width="16.73046875" customWidth="1"/>
    <col min="7177" max="7177" width="5.73046875" customWidth="1"/>
    <col min="7178" max="7424" width="11.3984375" customWidth="1"/>
    <col min="7425" max="7425" width="4.73046875" customWidth="1"/>
    <col min="7426" max="7427" width="10.73046875" customWidth="1"/>
    <col min="7428" max="7428" width="8.73046875" customWidth="1"/>
    <col min="7429" max="7429" width="30.73046875" customWidth="1"/>
    <col min="7430" max="7430" width="23.73046875" customWidth="1"/>
    <col min="7431" max="7432" width="16.73046875" customWidth="1"/>
    <col min="7433" max="7433" width="5.73046875" customWidth="1"/>
    <col min="7434" max="7680" width="11.3984375" customWidth="1"/>
    <col min="7681" max="7681" width="4.73046875" customWidth="1"/>
    <col min="7682" max="7683" width="10.73046875" customWidth="1"/>
    <col min="7684" max="7684" width="8.73046875" customWidth="1"/>
    <col min="7685" max="7685" width="30.73046875" customWidth="1"/>
    <col min="7686" max="7686" width="23.73046875" customWidth="1"/>
    <col min="7687" max="7688" width="16.73046875" customWidth="1"/>
    <col min="7689" max="7689" width="5.73046875" customWidth="1"/>
    <col min="7690" max="7936" width="11.3984375" customWidth="1"/>
    <col min="7937" max="7937" width="4.73046875" customWidth="1"/>
    <col min="7938" max="7939" width="10.73046875" customWidth="1"/>
    <col min="7940" max="7940" width="8.73046875" customWidth="1"/>
    <col min="7941" max="7941" width="30.73046875" customWidth="1"/>
    <col min="7942" max="7942" width="23.73046875" customWidth="1"/>
    <col min="7943" max="7944" width="16.73046875" customWidth="1"/>
    <col min="7945" max="7945" width="5.73046875" customWidth="1"/>
    <col min="7946" max="8192" width="11.3984375" customWidth="1"/>
    <col min="8193" max="8193" width="4.73046875" customWidth="1"/>
    <col min="8194" max="8195" width="10.73046875" customWidth="1"/>
    <col min="8196" max="8196" width="8.73046875" customWidth="1"/>
    <col min="8197" max="8197" width="30.73046875" customWidth="1"/>
    <col min="8198" max="8198" width="23.73046875" customWidth="1"/>
    <col min="8199" max="8200" width="16.73046875" customWidth="1"/>
    <col min="8201" max="8201" width="5.73046875" customWidth="1"/>
    <col min="8202" max="8448" width="11.3984375" customWidth="1"/>
    <col min="8449" max="8449" width="4.73046875" customWidth="1"/>
    <col min="8450" max="8451" width="10.73046875" customWidth="1"/>
    <col min="8452" max="8452" width="8.73046875" customWidth="1"/>
    <col min="8453" max="8453" width="30.73046875" customWidth="1"/>
    <col min="8454" max="8454" width="23.73046875" customWidth="1"/>
    <col min="8455" max="8456" width="16.73046875" customWidth="1"/>
    <col min="8457" max="8457" width="5.73046875" customWidth="1"/>
    <col min="8458" max="8704" width="11.3984375" customWidth="1"/>
    <col min="8705" max="8705" width="4.73046875" customWidth="1"/>
    <col min="8706" max="8707" width="10.73046875" customWidth="1"/>
    <col min="8708" max="8708" width="8.73046875" customWidth="1"/>
    <col min="8709" max="8709" width="30.73046875" customWidth="1"/>
    <col min="8710" max="8710" width="23.73046875" customWidth="1"/>
    <col min="8711" max="8712" width="16.73046875" customWidth="1"/>
    <col min="8713" max="8713" width="5.73046875" customWidth="1"/>
    <col min="8714" max="8960" width="11.3984375" customWidth="1"/>
    <col min="8961" max="8961" width="4.73046875" customWidth="1"/>
    <col min="8962" max="8963" width="10.73046875" customWidth="1"/>
    <col min="8964" max="8964" width="8.73046875" customWidth="1"/>
    <col min="8965" max="8965" width="30.73046875" customWidth="1"/>
    <col min="8966" max="8966" width="23.73046875" customWidth="1"/>
    <col min="8967" max="8968" width="16.73046875" customWidth="1"/>
    <col min="8969" max="8969" width="5.73046875" customWidth="1"/>
    <col min="8970" max="9216" width="11.3984375" customWidth="1"/>
    <col min="9217" max="9217" width="4.73046875" customWidth="1"/>
    <col min="9218" max="9219" width="10.73046875" customWidth="1"/>
    <col min="9220" max="9220" width="8.73046875" customWidth="1"/>
    <col min="9221" max="9221" width="30.73046875" customWidth="1"/>
    <col min="9222" max="9222" width="23.73046875" customWidth="1"/>
    <col min="9223" max="9224" width="16.73046875" customWidth="1"/>
    <col min="9225" max="9225" width="5.73046875" customWidth="1"/>
    <col min="9226" max="9472" width="11.3984375" customWidth="1"/>
    <col min="9473" max="9473" width="4.73046875" customWidth="1"/>
    <col min="9474" max="9475" width="10.73046875" customWidth="1"/>
    <col min="9476" max="9476" width="8.73046875" customWidth="1"/>
    <col min="9477" max="9477" width="30.73046875" customWidth="1"/>
    <col min="9478" max="9478" width="23.73046875" customWidth="1"/>
    <col min="9479" max="9480" width="16.73046875" customWidth="1"/>
    <col min="9481" max="9481" width="5.73046875" customWidth="1"/>
    <col min="9482" max="9728" width="11.3984375" customWidth="1"/>
    <col min="9729" max="9729" width="4.73046875" customWidth="1"/>
    <col min="9730" max="9731" width="10.73046875" customWidth="1"/>
    <col min="9732" max="9732" width="8.73046875" customWidth="1"/>
    <col min="9733" max="9733" width="30.73046875" customWidth="1"/>
    <col min="9734" max="9734" width="23.73046875" customWidth="1"/>
    <col min="9735" max="9736" width="16.73046875" customWidth="1"/>
    <col min="9737" max="9737" width="5.73046875" customWidth="1"/>
    <col min="9738" max="9984" width="11.3984375" customWidth="1"/>
    <col min="9985" max="9985" width="4.73046875" customWidth="1"/>
    <col min="9986" max="9987" width="10.73046875" customWidth="1"/>
    <col min="9988" max="9988" width="8.73046875" customWidth="1"/>
    <col min="9989" max="9989" width="30.73046875" customWidth="1"/>
    <col min="9990" max="9990" width="23.73046875" customWidth="1"/>
    <col min="9991" max="9992" width="16.73046875" customWidth="1"/>
    <col min="9993" max="9993" width="5.73046875" customWidth="1"/>
    <col min="9994" max="10240" width="11.3984375" customWidth="1"/>
    <col min="10241" max="10241" width="4.73046875" customWidth="1"/>
    <col min="10242" max="10243" width="10.73046875" customWidth="1"/>
    <col min="10244" max="10244" width="8.73046875" customWidth="1"/>
    <col min="10245" max="10245" width="30.73046875" customWidth="1"/>
    <col min="10246" max="10246" width="23.73046875" customWidth="1"/>
    <col min="10247" max="10248" width="16.73046875" customWidth="1"/>
    <col min="10249" max="10249" width="5.73046875" customWidth="1"/>
    <col min="10250" max="10496" width="11.3984375" customWidth="1"/>
    <col min="10497" max="10497" width="4.73046875" customWidth="1"/>
    <col min="10498" max="10499" width="10.73046875" customWidth="1"/>
    <col min="10500" max="10500" width="8.73046875" customWidth="1"/>
    <col min="10501" max="10501" width="30.73046875" customWidth="1"/>
    <col min="10502" max="10502" width="23.73046875" customWidth="1"/>
    <col min="10503" max="10504" width="16.73046875" customWidth="1"/>
    <col min="10505" max="10505" width="5.73046875" customWidth="1"/>
    <col min="10506" max="10752" width="11.3984375" customWidth="1"/>
    <col min="10753" max="10753" width="4.73046875" customWidth="1"/>
    <col min="10754" max="10755" width="10.73046875" customWidth="1"/>
    <col min="10756" max="10756" width="8.73046875" customWidth="1"/>
    <col min="10757" max="10757" width="30.73046875" customWidth="1"/>
    <col min="10758" max="10758" width="23.73046875" customWidth="1"/>
    <col min="10759" max="10760" width="16.73046875" customWidth="1"/>
    <col min="10761" max="10761" width="5.73046875" customWidth="1"/>
    <col min="10762" max="11008" width="11.3984375" customWidth="1"/>
    <col min="11009" max="11009" width="4.73046875" customWidth="1"/>
    <col min="11010" max="11011" width="10.73046875" customWidth="1"/>
    <col min="11012" max="11012" width="8.73046875" customWidth="1"/>
    <col min="11013" max="11013" width="30.73046875" customWidth="1"/>
    <col min="11014" max="11014" width="23.73046875" customWidth="1"/>
    <col min="11015" max="11016" width="16.73046875" customWidth="1"/>
    <col min="11017" max="11017" width="5.73046875" customWidth="1"/>
    <col min="11018" max="11264" width="11.3984375" customWidth="1"/>
    <col min="11265" max="11265" width="4.73046875" customWidth="1"/>
    <col min="11266" max="11267" width="10.73046875" customWidth="1"/>
    <col min="11268" max="11268" width="8.73046875" customWidth="1"/>
    <col min="11269" max="11269" width="30.73046875" customWidth="1"/>
    <col min="11270" max="11270" width="23.73046875" customWidth="1"/>
    <col min="11271" max="11272" width="16.73046875" customWidth="1"/>
    <col min="11273" max="11273" width="5.73046875" customWidth="1"/>
    <col min="11274" max="11520" width="11.3984375" customWidth="1"/>
    <col min="11521" max="11521" width="4.73046875" customWidth="1"/>
    <col min="11522" max="11523" width="10.73046875" customWidth="1"/>
    <col min="11524" max="11524" width="8.73046875" customWidth="1"/>
    <col min="11525" max="11525" width="30.73046875" customWidth="1"/>
    <col min="11526" max="11526" width="23.73046875" customWidth="1"/>
    <col min="11527" max="11528" width="16.73046875" customWidth="1"/>
    <col min="11529" max="11529" width="5.73046875" customWidth="1"/>
    <col min="11530" max="11776" width="11.3984375" customWidth="1"/>
    <col min="11777" max="11777" width="4.73046875" customWidth="1"/>
    <col min="11778" max="11779" width="10.73046875" customWidth="1"/>
    <col min="11780" max="11780" width="8.73046875" customWidth="1"/>
    <col min="11781" max="11781" width="30.73046875" customWidth="1"/>
    <col min="11782" max="11782" width="23.73046875" customWidth="1"/>
    <col min="11783" max="11784" width="16.73046875" customWidth="1"/>
    <col min="11785" max="11785" width="5.73046875" customWidth="1"/>
    <col min="11786" max="12032" width="11.3984375" customWidth="1"/>
    <col min="12033" max="12033" width="4.73046875" customWidth="1"/>
    <col min="12034" max="12035" width="10.73046875" customWidth="1"/>
    <col min="12036" max="12036" width="8.73046875" customWidth="1"/>
    <col min="12037" max="12037" width="30.73046875" customWidth="1"/>
    <col min="12038" max="12038" width="23.73046875" customWidth="1"/>
    <col min="12039" max="12040" width="16.73046875" customWidth="1"/>
    <col min="12041" max="12041" width="5.73046875" customWidth="1"/>
    <col min="12042" max="12288" width="11.3984375" customWidth="1"/>
    <col min="12289" max="12289" width="4.73046875" customWidth="1"/>
    <col min="12290" max="12291" width="10.73046875" customWidth="1"/>
    <col min="12292" max="12292" width="8.73046875" customWidth="1"/>
    <col min="12293" max="12293" width="30.73046875" customWidth="1"/>
    <col min="12294" max="12294" width="23.73046875" customWidth="1"/>
    <col min="12295" max="12296" width="16.73046875" customWidth="1"/>
    <col min="12297" max="12297" width="5.73046875" customWidth="1"/>
    <col min="12298" max="12544" width="11.3984375" customWidth="1"/>
    <col min="12545" max="12545" width="4.73046875" customWidth="1"/>
    <col min="12546" max="12547" width="10.73046875" customWidth="1"/>
    <col min="12548" max="12548" width="8.73046875" customWidth="1"/>
    <col min="12549" max="12549" width="30.73046875" customWidth="1"/>
    <col min="12550" max="12550" width="23.73046875" customWidth="1"/>
    <col min="12551" max="12552" width="16.73046875" customWidth="1"/>
    <col min="12553" max="12553" width="5.73046875" customWidth="1"/>
    <col min="12554" max="12800" width="11.3984375" customWidth="1"/>
    <col min="12801" max="12801" width="4.73046875" customWidth="1"/>
    <col min="12802" max="12803" width="10.73046875" customWidth="1"/>
    <col min="12804" max="12804" width="8.73046875" customWidth="1"/>
    <col min="12805" max="12805" width="30.73046875" customWidth="1"/>
    <col min="12806" max="12806" width="23.73046875" customWidth="1"/>
    <col min="12807" max="12808" width="16.73046875" customWidth="1"/>
    <col min="12809" max="12809" width="5.73046875" customWidth="1"/>
    <col min="12810" max="13056" width="11.3984375" customWidth="1"/>
    <col min="13057" max="13057" width="4.73046875" customWidth="1"/>
    <col min="13058" max="13059" width="10.73046875" customWidth="1"/>
    <col min="13060" max="13060" width="8.73046875" customWidth="1"/>
    <col min="13061" max="13061" width="30.73046875" customWidth="1"/>
    <col min="13062" max="13062" width="23.73046875" customWidth="1"/>
    <col min="13063" max="13064" width="16.73046875" customWidth="1"/>
    <col min="13065" max="13065" width="5.73046875" customWidth="1"/>
    <col min="13066" max="13312" width="11.3984375" customWidth="1"/>
    <col min="13313" max="13313" width="4.73046875" customWidth="1"/>
    <col min="13314" max="13315" width="10.73046875" customWidth="1"/>
    <col min="13316" max="13316" width="8.73046875" customWidth="1"/>
    <col min="13317" max="13317" width="30.73046875" customWidth="1"/>
    <col min="13318" max="13318" width="23.73046875" customWidth="1"/>
    <col min="13319" max="13320" width="16.73046875" customWidth="1"/>
    <col min="13321" max="13321" width="5.73046875" customWidth="1"/>
    <col min="13322" max="13568" width="11.3984375" customWidth="1"/>
    <col min="13569" max="13569" width="4.73046875" customWidth="1"/>
    <col min="13570" max="13571" width="10.73046875" customWidth="1"/>
    <col min="13572" max="13572" width="8.73046875" customWidth="1"/>
    <col min="13573" max="13573" width="30.73046875" customWidth="1"/>
    <col min="13574" max="13574" width="23.73046875" customWidth="1"/>
    <col min="13575" max="13576" width="16.73046875" customWidth="1"/>
    <col min="13577" max="13577" width="5.73046875" customWidth="1"/>
    <col min="13578" max="13824" width="11.3984375" customWidth="1"/>
    <col min="13825" max="13825" width="4.73046875" customWidth="1"/>
    <col min="13826" max="13827" width="10.73046875" customWidth="1"/>
    <col min="13828" max="13828" width="8.73046875" customWidth="1"/>
    <col min="13829" max="13829" width="30.73046875" customWidth="1"/>
    <col min="13830" max="13830" width="23.73046875" customWidth="1"/>
    <col min="13831" max="13832" width="16.73046875" customWidth="1"/>
    <col min="13833" max="13833" width="5.73046875" customWidth="1"/>
    <col min="13834" max="14080" width="11.3984375" customWidth="1"/>
    <col min="14081" max="14081" width="4.73046875" customWidth="1"/>
    <col min="14082" max="14083" width="10.73046875" customWidth="1"/>
    <col min="14084" max="14084" width="8.73046875" customWidth="1"/>
    <col min="14085" max="14085" width="30.73046875" customWidth="1"/>
    <col min="14086" max="14086" width="23.73046875" customWidth="1"/>
    <col min="14087" max="14088" width="16.73046875" customWidth="1"/>
    <col min="14089" max="14089" width="5.73046875" customWidth="1"/>
    <col min="14090" max="14336" width="11.3984375" customWidth="1"/>
    <col min="14337" max="14337" width="4.73046875" customWidth="1"/>
    <col min="14338" max="14339" width="10.73046875" customWidth="1"/>
    <col min="14340" max="14340" width="8.73046875" customWidth="1"/>
    <col min="14341" max="14341" width="30.73046875" customWidth="1"/>
    <col min="14342" max="14342" width="23.73046875" customWidth="1"/>
    <col min="14343" max="14344" width="16.73046875" customWidth="1"/>
    <col min="14345" max="14345" width="5.73046875" customWidth="1"/>
    <col min="14346" max="14592" width="11.3984375" customWidth="1"/>
    <col min="14593" max="14593" width="4.73046875" customWidth="1"/>
    <col min="14594" max="14595" width="10.73046875" customWidth="1"/>
    <col min="14596" max="14596" width="8.73046875" customWidth="1"/>
    <col min="14597" max="14597" width="30.73046875" customWidth="1"/>
    <col min="14598" max="14598" width="23.73046875" customWidth="1"/>
    <col min="14599" max="14600" width="16.73046875" customWidth="1"/>
    <col min="14601" max="14601" width="5.73046875" customWidth="1"/>
    <col min="14602" max="14848" width="11.3984375" customWidth="1"/>
    <col min="14849" max="14849" width="4.73046875" customWidth="1"/>
    <col min="14850" max="14851" width="10.73046875" customWidth="1"/>
    <col min="14852" max="14852" width="8.73046875" customWidth="1"/>
    <col min="14853" max="14853" width="30.73046875" customWidth="1"/>
    <col min="14854" max="14854" width="23.73046875" customWidth="1"/>
    <col min="14855" max="14856" width="16.73046875" customWidth="1"/>
    <col min="14857" max="14857" width="5.73046875" customWidth="1"/>
    <col min="14858" max="15104" width="11.3984375" customWidth="1"/>
    <col min="15105" max="15105" width="4.73046875" customWidth="1"/>
    <col min="15106" max="15107" width="10.73046875" customWidth="1"/>
    <col min="15108" max="15108" width="8.73046875" customWidth="1"/>
    <col min="15109" max="15109" width="30.73046875" customWidth="1"/>
    <col min="15110" max="15110" width="23.73046875" customWidth="1"/>
    <col min="15111" max="15112" width="16.73046875" customWidth="1"/>
    <col min="15113" max="15113" width="5.73046875" customWidth="1"/>
    <col min="15114" max="15360" width="11.3984375" customWidth="1"/>
    <col min="15361" max="15361" width="4.73046875" customWidth="1"/>
    <col min="15362" max="15363" width="10.73046875" customWidth="1"/>
    <col min="15364" max="15364" width="8.73046875" customWidth="1"/>
    <col min="15365" max="15365" width="30.73046875" customWidth="1"/>
    <col min="15366" max="15366" width="23.73046875" customWidth="1"/>
    <col min="15367" max="15368" width="16.73046875" customWidth="1"/>
    <col min="15369" max="15369" width="5.73046875" customWidth="1"/>
    <col min="15370" max="15616" width="11.3984375" customWidth="1"/>
    <col min="15617" max="15617" width="4.73046875" customWidth="1"/>
    <col min="15618" max="15619" width="10.73046875" customWidth="1"/>
    <col min="15620" max="15620" width="8.73046875" customWidth="1"/>
    <col min="15621" max="15621" width="30.73046875" customWidth="1"/>
    <col min="15622" max="15622" width="23.73046875" customWidth="1"/>
    <col min="15623" max="15624" width="16.73046875" customWidth="1"/>
    <col min="15625" max="15625" width="5.73046875" customWidth="1"/>
    <col min="15626" max="15872" width="11.3984375" customWidth="1"/>
    <col min="15873" max="15873" width="4.73046875" customWidth="1"/>
    <col min="15874" max="15875" width="10.73046875" customWidth="1"/>
    <col min="15876" max="15876" width="8.73046875" customWidth="1"/>
    <col min="15877" max="15877" width="30.73046875" customWidth="1"/>
    <col min="15878" max="15878" width="23.73046875" customWidth="1"/>
    <col min="15879" max="15880" width="16.73046875" customWidth="1"/>
    <col min="15881" max="15881" width="5.73046875" customWidth="1"/>
    <col min="15882" max="16128" width="11.3984375" customWidth="1"/>
    <col min="16129" max="16129" width="4.73046875" customWidth="1"/>
    <col min="16130" max="16131" width="10.73046875" customWidth="1"/>
    <col min="16132" max="16132" width="8.73046875" customWidth="1"/>
    <col min="16133" max="16133" width="30.73046875" customWidth="1"/>
    <col min="16134" max="16134" width="23.73046875" customWidth="1"/>
    <col min="16135" max="16136" width="16.73046875" customWidth="1"/>
    <col min="16137" max="16137" width="5.73046875" customWidth="1"/>
    <col min="16138" max="16384" width="11.3984375" customWidth="1"/>
  </cols>
  <sheetData>
    <row r="1" spans="1:9" s="43" customFormat="1" x14ac:dyDescent="0.45">
      <c r="B1" s="43" t="s">
        <v>80</v>
      </c>
    </row>
    <row r="2" spans="1:9" x14ac:dyDescent="0.4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outlineLevel="3" x14ac:dyDescent="0.45">
      <c r="A3" s="3" t="s">
        <v>9</v>
      </c>
      <c r="B3" s="4" t="s">
        <v>10</v>
      </c>
      <c r="C3" s="5" t="s">
        <v>11</v>
      </c>
      <c r="D3" s="6" t="s">
        <v>12</v>
      </c>
      <c r="E3" s="7" t="s">
        <v>13</v>
      </c>
      <c r="F3" s="8">
        <v>7324494.6299999999</v>
      </c>
      <c r="G3" s="8">
        <v>-5300524.26</v>
      </c>
      <c r="H3" s="8">
        <v>2023970.37</v>
      </c>
      <c r="I3" s="9" t="s">
        <v>14</v>
      </c>
    </row>
    <row r="4" spans="1:9" outlineLevel="2" x14ac:dyDescent="0.45">
      <c r="A4" s="10"/>
      <c r="B4" s="11"/>
      <c r="C4" s="12" t="s">
        <v>11</v>
      </c>
      <c r="D4" s="13" t="s">
        <v>15</v>
      </c>
      <c r="E4" s="14" t="s">
        <v>15</v>
      </c>
      <c r="F4" s="15">
        <v>7324494.6299999999</v>
      </c>
      <c r="G4" s="15">
        <v>-5300524.26</v>
      </c>
      <c r="H4" s="15">
        <v>2023970.37</v>
      </c>
      <c r="I4" s="16" t="s">
        <v>14</v>
      </c>
    </row>
    <row r="5" spans="1:9" outlineLevel="3" x14ac:dyDescent="0.45">
      <c r="A5" s="10"/>
      <c r="B5" s="11"/>
      <c r="C5" s="17" t="s">
        <v>16</v>
      </c>
      <c r="D5" s="18" t="s">
        <v>17</v>
      </c>
      <c r="E5" s="19" t="s">
        <v>18</v>
      </c>
      <c r="F5" s="20">
        <v>62.59</v>
      </c>
      <c r="G5" s="20">
        <v>-62.59</v>
      </c>
      <c r="H5" s="20">
        <v>0</v>
      </c>
      <c r="I5" s="21" t="s">
        <v>14</v>
      </c>
    </row>
    <row r="6" spans="1:9" outlineLevel="3" x14ac:dyDescent="0.45">
      <c r="A6" s="10"/>
      <c r="B6" s="11"/>
      <c r="C6" s="22"/>
      <c r="D6" s="6" t="s">
        <v>19</v>
      </c>
      <c r="E6" s="23" t="s">
        <v>20</v>
      </c>
      <c r="F6" s="24">
        <v>1642385.65</v>
      </c>
      <c r="G6" s="24">
        <v>-1138283.93</v>
      </c>
      <c r="H6" s="24">
        <v>504101.72</v>
      </c>
      <c r="I6" s="25" t="s">
        <v>14</v>
      </c>
    </row>
    <row r="7" spans="1:9" outlineLevel="3" x14ac:dyDescent="0.45">
      <c r="A7" s="10"/>
      <c r="B7" s="11"/>
      <c r="C7" s="22"/>
      <c r="D7" s="6" t="s">
        <v>21</v>
      </c>
      <c r="E7" s="23" t="s">
        <v>22</v>
      </c>
      <c r="F7" s="24">
        <v>16439.27</v>
      </c>
      <c r="G7" s="24">
        <v>-12006.11</v>
      </c>
      <c r="H7" s="24">
        <v>4433.16</v>
      </c>
      <c r="I7" s="25" t="s">
        <v>14</v>
      </c>
    </row>
    <row r="8" spans="1:9" outlineLevel="3" x14ac:dyDescent="0.45">
      <c r="A8" s="10"/>
      <c r="B8" s="11"/>
      <c r="C8" s="22"/>
      <c r="D8" s="6" t="s">
        <v>23</v>
      </c>
      <c r="E8" s="23" t="s">
        <v>24</v>
      </c>
      <c r="F8" s="24">
        <v>68343.08</v>
      </c>
      <c r="G8" s="24">
        <v>-53575.34</v>
      </c>
      <c r="H8" s="24">
        <v>14767.74</v>
      </c>
      <c r="I8" s="25" t="s">
        <v>14</v>
      </c>
    </row>
    <row r="9" spans="1:9" outlineLevel="3" x14ac:dyDescent="0.45">
      <c r="A9" s="10"/>
      <c r="B9" s="11"/>
      <c r="C9" s="22"/>
      <c r="D9" s="6" t="s">
        <v>25</v>
      </c>
      <c r="E9" s="23" t="s">
        <v>26</v>
      </c>
      <c r="F9" s="24">
        <v>29208.03</v>
      </c>
      <c r="G9" s="24">
        <v>-20479.07</v>
      </c>
      <c r="H9" s="24">
        <v>8728.9599999999991</v>
      </c>
      <c r="I9" s="25" t="s">
        <v>14</v>
      </c>
    </row>
    <row r="10" spans="1:9" outlineLevel="3" x14ac:dyDescent="0.45">
      <c r="A10" s="10"/>
      <c r="B10" s="11"/>
      <c r="C10" s="22"/>
      <c r="D10" s="6" t="s">
        <v>27</v>
      </c>
      <c r="E10" s="23" t="s">
        <v>28</v>
      </c>
      <c r="F10" s="24">
        <v>227678.71</v>
      </c>
      <c r="G10" s="24">
        <v>-215508.03</v>
      </c>
      <c r="H10" s="24">
        <v>12170.68</v>
      </c>
      <c r="I10" s="25" t="s">
        <v>14</v>
      </c>
    </row>
    <row r="11" spans="1:9" outlineLevel="3" x14ac:dyDescent="0.45">
      <c r="A11" s="10"/>
      <c r="B11" s="11"/>
      <c r="C11" s="22"/>
      <c r="D11" s="6" t="s">
        <v>29</v>
      </c>
      <c r="E11" s="23" t="s">
        <v>30</v>
      </c>
      <c r="F11" s="24">
        <v>21439.62</v>
      </c>
      <c r="G11" s="24">
        <v>-18294.48</v>
      </c>
      <c r="H11" s="24">
        <v>3145.14</v>
      </c>
      <c r="I11" s="25" t="s">
        <v>14</v>
      </c>
    </row>
    <row r="12" spans="1:9" outlineLevel="3" x14ac:dyDescent="0.45">
      <c r="A12" s="10"/>
      <c r="B12" s="11"/>
      <c r="C12" s="22"/>
      <c r="D12" s="6" t="s">
        <v>31</v>
      </c>
      <c r="E12" s="26" t="s">
        <v>18</v>
      </c>
      <c r="F12" s="27">
        <v>12975.38</v>
      </c>
      <c r="G12" s="27">
        <v>-12975.38</v>
      </c>
      <c r="H12" s="28">
        <v>0</v>
      </c>
      <c r="I12" s="29" t="s">
        <v>14</v>
      </c>
    </row>
    <row r="13" spans="1:9" outlineLevel="2" x14ac:dyDescent="0.45">
      <c r="A13" s="10"/>
      <c r="B13" s="11"/>
      <c r="C13" s="12" t="s">
        <v>16</v>
      </c>
      <c r="D13" s="13" t="s">
        <v>15</v>
      </c>
      <c r="E13" s="14" t="s">
        <v>15</v>
      </c>
      <c r="F13" s="15">
        <v>2018532.33</v>
      </c>
      <c r="G13" s="15">
        <v>-1471184.93</v>
      </c>
      <c r="H13" s="15">
        <v>547347.4</v>
      </c>
      <c r="I13" s="16" t="s">
        <v>14</v>
      </c>
    </row>
    <row r="14" spans="1:9" outlineLevel="3" x14ac:dyDescent="0.45">
      <c r="A14" s="10"/>
      <c r="B14" s="11"/>
      <c r="C14" s="17" t="s">
        <v>32</v>
      </c>
      <c r="D14" s="18" t="s">
        <v>33</v>
      </c>
      <c r="E14" s="7" t="s">
        <v>34</v>
      </c>
      <c r="F14" s="8">
        <v>20971.83</v>
      </c>
      <c r="G14" s="8">
        <v>-10477.280000000001</v>
      </c>
      <c r="H14" s="8">
        <v>10494.55</v>
      </c>
      <c r="I14" s="9" t="s">
        <v>14</v>
      </c>
    </row>
    <row r="15" spans="1:9" outlineLevel="2" x14ac:dyDescent="0.45">
      <c r="A15" s="10"/>
      <c r="B15" s="11"/>
      <c r="C15" s="12" t="s">
        <v>32</v>
      </c>
      <c r="D15" s="13" t="s">
        <v>15</v>
      </c>
      <c r="E15" s="14" t="s">
        <v>15</v>
      </c>
      <c r="F15" s="15">
        <v>20971.83</v>
      </c>
      <c r="G15" s="15">
        <v>-10477.280000000001</v>
      </c>
      <c r="H15" s="15">
        <v>10494.55</v>
      </c>
      <c r="I15" s="16" t="s">
        <v>14</v>
      </c>
    </row>
    <row r="16" spans="1:9" outlineLevel="3" x14ac:dyDescent="0.45">
      <c r="A16" s="10"/>
      <c r="B16" s="11"/>
      <c r="C16" s="17" t="s">
        <v>35</v>
      </c>
      <c r="D16" s="18" t="s">
        <v>36</v>
      </c>
      <c r="E16" s="19" t="s">
        <v>37</v>
      </c>
      <c r="F16" s="30">
        <v>4082.06</v>
      </c>
      <c r="G16" s="30">
        <v>-3435.69</v>
      </c>
      <c r="H16" s="20">
        <v>646.37</v>
      </c>
      <c r="I16" s="21" t="s">
        <v>14</v>
      </c>
    </row>
    <row r="17" spans="1:9" outlineLevel="3" x14ac:dyDescent="0.45">
      <c r="A17" s="10"/>
      <c r="B17" s="11"/>
      <c r="C17" s="22"/>
      <c r="D17" s="6" t="s">
        <v>38</v>
      </c>
      <c r="E17" s="23" t="s">
        <v>39</v>
      </c>
      <c r="F17" s="24">
        <v>12829.6</v>
      </c>
      <c r="G17" s="24">
        <v>-12829.6</v>
      </c>
      <c r="H17" s="31">
        <v>0</v>
      </c>
      <c r="I17" s="25" t="s">
        <v>14</v>
      </c>
    </row>
    <row r="18" spans="1:9" outlineLevel="3" x14ac:dyDescent="0.45">
      <c r="A18" s="10"/>
      <c r="B18" s="11"/>
      <c r="C18" s="22"/>
      <c r="D18" s="6" t="s">
        <v>40</v>
      </c>
      <c r="E18" s="26" t="s">
        <v>41</v>
      </c>
      <c r="F18" s="27">
        <v>52520.28</v>
      </c>
      <c r="G18" s="27">
        <v>-52520.28</v>
      </c>
      <c r="H18" s="28">
        <v>0</v>
      </c>
      <c r="I18" s="29" t="s">
        <v>14</v>
      </c>
    </row>
    <row r="19" spans="1:9" outlineLevel="2" x14ac:dyDescent="0.45">
      <c r="A19" s="10"/>
      <c r="B19" s="11"/>
      <c r="C19" s="12" t="s">
        <v>35</v>
      </c>
      <c r="D19" s="13" t="s">
        <v>15</v>
      </c>
      <c r="E19" s="14" t="s">
        <v>15</v>
      </c>
      <c r="F19" s="15">
        <v>69431.94</v>
      </c>
      <c r="G19" s="15">
        <v>-68785.570000000007</v>
      </c>
      <c r="H19" s="32">
        <v>646.37</v>
      </c>
      <c r="I19" s="16" t="s">
        <v>14</v>
      </c>
    </row>
    <row r="20" spans="1:9" outlineLevel="3" x14ac:dyDescent="0.45">
      <c r="A20" s="10"/>
      <c r="B20" s="11"/>
      <c r="C20" s="17" t="s">
        <v>42</v>
      </c>
      <c r="D20" s="18" t="s">
        <v>43</v>
      </c>
      <c r="E20" s="19" t="s">
        <v>44</v>
      </c>
      <c r="F20" s="30">
        <v>5480</v>
      </c>
      <c r="G20" s="30">
        <v>-1290.08</v>
      </c>
      <c r="H20" s="30">
        <v>4189.92</v>
      </c>
      <c r="I20" s="21" t="s">
        <v>14</v>
      </c>
    </row>
    <row r="21" spans="1:9" outlineLevel="3" x14ac:dyDescent="0.45">
      <c r="A21" s="10"/>
      <c r="B21" s="11"/>
      <c r="C21" s="22"/>
      <c r="D21" s="6" t="s">
        <v>45</v>
      </c>
      <c r="E21" s="26" t="s">
        <v>46</v>
      </c>
      <c r="F21" s="27">
        <v>43963.8</v>
      </c>
      <c r="G21" s="27">
        <v>-36169.47</v>
      </c>
      <c r="H21" s="27">
        <v>7794.33</v>
      </c>
      <c r="I21" s="29" t="s">
        <v>14</v>
      </c>
    </row>
    <row r="22" spans="1:9" outlineLevel="2" x14ac:dyDescent="0.45">
      <c r="A22" s="10"/>
      <c r="B22" s="11"/>
      <c r="C22" s="12" t="s">
        <v>42</v>
      </c>
      <c r="D22" s="13" t="s">
        <v>15</v>
      </c>
      <c r="E22" s="14" t="s">
        <v>15</v>
      </c>
      <c r="F22" s="15">
        <v>49443.8</v>
      </c>
      <c r="G22" s="15">
        <v>-37459.550000000003</v>
      </c>
      <c r="H22" s="15">
        <v>11984.25</v>
      </c>
      <c r="I22" s="16" t="s">
        <v>14</v>
      </c>
    </row>
    <row r="23" spans="1:9" outlineLevel="3" x14ac:dyDescent="0.45">
      <c r="A23" s="10"/>
      <c r="B23" s="11"/>
      <c r="C23" s="17" t="s">
        <v>47</v>
      </c>
      <c r="D23" s="18" t="s">
        <v>48</v>
      </c>
      <c r="E23" s="19" t="s">
        <v>49</v>
      </c>
      <c r="F23" s="30">
        <v>2222016.77</v>
      </c>
      <c r="G23" s="30">
        <v>-638265.41</v>
      </c>
      <c r="H23" s="30">
        <v>1583751.36</v>
      </c>
      <c r="I23" s="21" t="s">
        <v>14</v>
      </c>
    </row>
    <row r="24" spans="1:9" outlineLevel="3" x14ac:dyDescent="0.45">
      <c r="A24" s="10"/>
      <c r="B24" s="11"/>
      <c r="C24" s="22"/>
      <c r="D24" s="6" t="s">
        <v>50</v>
      </c>
      <c r="E24" s="23" t="s">
        <v>51</v>
      </c>
      <c r="F24" s="24">
        <v>389093.04</v>
      </c>
      <c r="G24" s="24">
        <v>-12838.1</v>
      </c>
      <c r="H24" s="24">
        <v>376254.94</v>
      </c>
      <c r="I24" s="25" t="s">
        <v>14</v>
      </c>
    </row>
    <row r="25" spans="1:9" outlineLevel="3" x14ac:dyDescent="0.45">
      <c r="A25" s="10"/>
      <c r="B25" s="11"/>
      <c r="C25" s="22"/>
      <c r="D25" s="6" t="s">
        <v>52</v>
      </c>
      <c r="E25" s="23" t="s">
        <v>53</v>
      </c>
      <c r="F25" s="24">
        <v>64441.75</v>
      </c>
      <c r="G25" s="24">
        <v>-64441.75</v>
      </c>
      <c r="H25" s="31">
        <v>0</v>
      </c>
      <c r="I25" s="25" t="s">
        <v>14</v>
      </c>
    </row>
    <row r="26" spans="1:9" outlineLevel="3" x14ac:dyDescent="0.45">
      <c r="A26" s="10"/>
      <c r="B26" s="11"/>
      <c r="C26" s="22"/>
      <c r="D26" s="6" t="s">
        <v>54</v>
      </c>
      <c r="E26" s="23" t="s">
        <v>55</v>
      </c>
      <c r="F26" s="24">
        <v>1001257.67</v>
      </c>
      <c r="G26" s="24">
        <v>-877339.95</v>
      </c>
      <c r="H26" s="24">
        <v>123917.72</v>
      </c>
      <c r="I26" s="25" t="s">
        <v>14</v>
      </c>
    </row>
    <row r="27" spans="1:9" outlineLevel="3" x14ac:dyDescent="0.45">
      <c r="A27" s="10"/>
      <c r="B27" s="11"/>
      <c r="C27" s="22"/>
      <c r="D27" s="6" t="s">
        <v>56</v>
      </c>
      <c r="E27" s="23" t="s">
        <v>57</v>
      </c>
      <c r="F27" s="24">
        <v>1447362.44</v>
      </c>
      <c r="G27" s="24">
        <v>-993989.02</v>
      </c>
      <c r="H27" s="24">
        <v>453373.42</v>
      </c>
      <c r="I27" s="25" t="s">
        <v>14</v>
      </c>
    </row>
    <row r="28" spans="1:9" outlineLevel="3" x14ac:dyDescent="0.45">
      <c r="A28" s="10"/>
      <c r="B28" s="11"/>
      <c r="C28" s="22"/>
      <c r="D28" s="6" t="s">
        <v>58</v>
      </c>
      <c r="E28" s="23" t="s">
        <v>59</v>
      </c>
      <c r="F28" s="24">
        <v>34337.78</v>
      </c>
      <c r="G28" s="24">
        <v>-34337.78</v>
      </c>
      <c r="H28" s="31">
        <v>0</v>
      </c>
      <c r="I28" s="25" t="s">
        <v>14</v>
      </c>
    </row>
    <row r="29" spans="1:9" outlineLevel="3" x14ac:dyDescent="0.45">
      <c r="A29" s="10"/>
      <c r="B29" s="11"/>
      <c r="C29" s="22"/>
      <c r="D29" s="6" t="s">
        <v>60</v>
      </c>
      <c r="E29" s="23" t="s">
        <v>61</v>
      </c>
      <c r="F29" s="24">
        <v>1301329.8799999999</v>
      </c>
      <c r="G29" s="24">
        <v>-1057742.8500000001</v>
      </c>
      <c r="H29" s="24">
        <v>243587.03</v>
      </c>
      <c r="I29" s="25" t="s">
        <v>14</v>
      </c>
    </row>
    <row r="30" spans="1:9" outlineLevel="3" x14ac:dyDescent="0.45">
      <c r="A30" s="10"/>
      <c r="B30" s="11"/>
      <c r="C30" s="22"/>
      <c r="D30" s="6" t="s">
        <v>62</v>
      </c>
      <c r="E30" s="23" t="s">
        <v>63</v>
      </c>
      <c r="F30" s="24">
        <v>740787.29</v>
      </c>
      <c r="G30" s="24">
        <v>-628652.49</v>
      </c>
      <c r="H30" s="24">
        <v>112134.8</v>
      </c>
      <c r="I30" s="25" t="s">
        <v>14</v>
      </c>
    </row>
    <row r="31" spans="1:9" outlineLevel="3" x14ac:dyDescent="0.45">
      <c r="A31" s="10"/>
      <c r="B31" s="11"/>
      <c r="C31" s="22"/>
      <c r="D31" s="6" t="s">
        <v>64</v>
      </c>
      <c r="E31" s="23" t="s">
        <v>65</v>
      </c>
      <c r="F31" s="24">
        <v>18045.13</v>
      </c>
      <c r="G31" s="24">
        <v>-18045.13</v>
      </c>
      <c r="H31" s="31">
        <v>0</v>
      </c>
      <c r="I31" s="25" t="s">
        <v>14</v>
      </c>
    </row>
    <row r="32" spans="1:9" outlineLevel="3" x14ac:dyDescent="0.45">
      <c r="A32" s="10"/>
      <c r="B32" s="11"/>
      <c r="C32" s="22"/>
      <c r="D32" s="6" t="s">
        <v>66</v>
      </c>
      <c r="E32" s="23" t="s">
        <v>67</v>
      </c>
      <c r="F32" s="24">
        <v>47474.879999999997</v>
      </c>
      <c r="G32" s="24">
        <v>-41741.879999999997</v>
      </c>
      <c r="H32" s="24">
        <v>5733</v>
      </c>
      <c r="I32" s="25" t="s">
        <v>14</v>
      </c>
    </row>
    <row r="33" spans="1:9" outlineLevel="3" x14ac:dyDescent="0.45">
      <c r="A33" s="10"/>
      <c r="B33" s="11"/>
      <c r="C33" s="22"/>
      <c r="D33" s="6" t="s">
        <v>68</v>
      </c>
      <c r="E33" s="26" t="s">
        <v>69</v>
      </c>
      <c r="F33" s="28">
        <v>359.56</v>
      </c>
      <c r="G33" s="28">
        <v>-355.92</v>
      </c>
      <c r="H33" s="28">
        <v>3.64</v>
      </c>
      <c r="I33" s="29" t="s">
        <v>14</v>
      </c>
    </row>
    <row r="34" spans="1:9" outlineLevel="2" x14ac:dyDescent="0.45">
      <c r="A34" s="10"/>
      <c r="B34" s="11"/>
      <c r="C34" s="12" t="s">
        <v>47</v>
      </c>
      <c r="D34" s="13" t="s">
        <v>15</v>
      </c>
      <c r="E34" s="14" t="s">
        <v>15</v>
      </c>
      <c r="F34" s="15">
        <v>7266506.1900000004</v>
      </c>
      <c r="G34" s="15">
        <v>-4367750.28</v>
      </c>
      <c r="H34" s="15">
        <v>2898755.91</v>
      </c>
      <c r="I34" s="16" t="s">
        <v>14</v>
      </c>
    </row>
    <row r="35" spans="1:9" outlineLevel="3" x14ac:dyDescent="0.45">
      <c r="A35" s="10"/>
      <c r="B35" s="11"/>
      <c r="C35" s="17" t="s">
        <v>70</v>
      </c>
      <c r="D35" s="18" t="s">
        <v>71</v>
      </c>
      <c r="E35" s="19" t="s">
        <v>72</v>
      </c>
      <c r="F35" s="30">
        <v>29220.5</v>
      </c>
      <c r="G35" s="30">
        <v>-17046.080000000002</v>
      </c>
      <c r="H35" s="30">
        <v>12174.42</v>
      </c>
      <c r="I35" s="21" t="s">
        <v>14</v>
      </c>
    </row>
    <row r="36" spans="1:9" outlineLevel="3" x14ac:dyDescent="0.45">
      <c r="A36" s="10"/>
      <c r="B36" s="11"/>
      <c r="C36" s="22"/>
      <c r="D36" s="6" t="s">
        <v>73</v>
      </c>
      <c r="E36" s="23" t="s">
        <v>74</v>
      </c>
      <c r="F36" s="24">
        <v>15333.67</v>
      </c>
      <c r="G36" s="24">
        <v>-15251.7</v>
      </c>
      <c r="H36" s="31">
        <v>81.97</v>
      </c>
      <c r="I36" s="25" t="s">
        <v>14</v>
      </c>
    </row>
    <row r="37" spans="1:9" outlineLevel="3" x14ac:dyDescent="0.45">
      <c r="A37" s="10"/>
      <c r="B37" s="11"/>
      <c r="C37" s="22"/>
      <c r="D37" s="6" t="s">
        <v>75</v>
      </c>
      <c r="E37" s="26" t="s">
        <v>76</v>
      </c>
      <c r="F37" s="27">
        <v>12149.78</v>
      </c>
      <c r="G37" s="27">
        <v>-12149.78</v>
      </c>
      <c r="H37" s="28">
        <v>0</v>
      </c>
      <c r="I37" s="29" t="s">
        <v>14</v>
      </c>
    </row>
    <row r="38" spans="1:9" outlineLevel="2" x14ac:dyDescent="0.45">
      <c r="A38" s="10"/>
      <c r="B38" s="11"/>
      <c r="C38" s="12" t="s">
        <v>70</v>
      </c>
      <c r="D38" s="13" t="s">
        <v>15</v>
      </c>
      <c r="E38" s="14" t="s">
        <v>15</v>
      </c>
      <c r="F38" s="15">
        <v>56703.95</v>
      </c>
      <c r="G38" s="15">
        <v>-44447.56</v>
      </c>
      <c r="H38" s="15">
        <v>12256.39</v>
      </c>
      <c r="I38" s="16" t="s">
        <v>14</v>
      </c>
    </row>
    <row r="39" spans="1:9" outlineLevel="3" x14ac:dyDescent="0.45">
      <c r="A39" s="10"/>
      <c r="B39" s="11"/>
      <c r="C39" s="17" t="s">
        <v>77</v>
      </c>
      <c r="D39" s="18" t="s">
        <v>78</v>
      </c>
      <c r="E39" s="7" t="s">
        <v>79</v>
      </c>
      <c r="F39" s="8">
        <v>1734885.98</v>
      </c>
      <c r="G39" s="8">
        <v>-521720.08</v>
      </c>
      <c r="H39" s="8">
        <v>1213165.8999999999</v>
      </c>
      <c r="I39" s="9" t="s">
        <v>14</v>
      </c>
    </row>
    <row r="40" spans="1:9" outlineLevel="2" x14ac:dyDescent="0.45">
      <c r="A40" s="10"/>
      <c r="B40" s="11"/>
      <c r="C40" s="33" t="s">
        <v>77</v>
      </c>
      <c r="D40" s="34" t="s">
        <v>15</v>
      </c>
      <c r="E40" s="35" t="s">
        <v>15</v>
      </c>
      <c r="F40" s="36">
        <v>1734885.98</v>
      </c>
      <c r="G40" s="36">
        <v>-521720.08</v>
      </c>
      <c r="H40" s="36">
        <v>1213165.8999999999</v>
      </c>
      <c r="I40" s="37" t="s">
        <v>14</v>
      </c>
    </row>
    <row r="41" spans="1:9" outlineLevel="1" x14ac:dyDescent="0.45">
      <c r="A41" s="10"/>
      <c r="B41" s="38" t="s">
        <v>10</v>
      </c>
      <c r="C41" s="39" t="s">
        <v>15</v>
      </c>
      <c r="D41" s="40"/>
      <c r="E41" s="39" t="s">
        <v>15</v>
      </c>
      <c r="F41" s="41">
        <v>18540970.649999999</v>
      </c>
      <c r="G41" s="41">
        <v>-11822349.51</v>
      </c>
      <c r="H41" s="41">
        <v>6718621.1399999997</v>
      </c>
      <c r="I41" s="42" t="s">
        <v>14</v>
      </c>
    </row>
    <row r="42" spans="1:9" s="43" customFormat="1" x14ac:dyDescent="0.45">
      <c r="A42" s="84" t="s">
        <v>9</v>
      </c>
      <c r="B42" s="85" t="s">
        <v>15</v>
      </c>
      <c r="C42" s="85" t="s">
        <v>15</v>
      </c>
      <c r="D42" s="86" t="s">
        <v>15</v>
      </c>
      <c r="E42" s="85" t="s">
        <v>15</v>
      </c>
      <c r="F42" s="87">
        <v>18540970.649999999</v>
      </c>
      <c r="G42" s="87">
        <v>-11822349.51</v>
      </c>
      <c r="H42" s="87">
        <v>6718621.1399999997</v>
      </c>
      <c r="I42" s="89" t="s">
        <v>14</v>
      </c>
    </row>
    <row r="45" spans="1:9" s="43" customFormat="1" x14ac:dyDescent="0.45">
      <c r="B45" s="43" t="s">
        <v>154</v>
      </c>
    </row>
    <row r="46" spans="1:9" x14ac:dyDescent="0.45">
      <c r="A46" s="1" t="s">
        <v>0</v>
      </c>
      <c r="B46" s="1" t="s">
        <v>1</v>
      </c>
      <c r="C46" s="1" t="s">
        <v>2</v>
      </c>
      <c r="D46" s="1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</row>
    <row r="47" spans="1:9" x14ac:dyDescent="0.45">
      <c r="A47" s="3" t="s">
        <v>9</v>
      </c>
      <c r="B47" s="4" t="s">
        <v>10</v>
      </c>
      <c r="C47" s="5" t="s">
        <v>133</v>
      </c>
      <c r="D47" s="6" t="s">
        <v>134</v>
      </c>
      <c r="E47" s="19" t="s">
        <v>135</v>
      </c>
      <c r="F47" s="30">
        <v>830087.62</v>
      </c>
      <c r="G47" s="30">
        <v>-830087.62</v>
      </c>
      <c r="H47" s="20">
        <v>0</v>
      </c>
      <c r="I47" s="21" t="s">
        <v>14</v>
      </c>
    </row>
    <row r="48" spans="1:9" x14ac:dyDescent="0.45">
      <c r="A48" s="10"/>
      <c r="B48" s="11"/>
      <c r="C48" s="22"/>
      <c r="D48" s="6" t="s">
        <v>136</v>
      </c>
      <c r="E48" s="23" t="s">
        <v>137</v>
      </c>
      <c r="F48" s="24">
        <v>53700895.799999997</v>
      </c>
      <c r="G48" s="24">
        <v>-46210387.869999997</v>
      </c>
      <c r="H48" s="24">
        <v>7490507.9299999997</v>
      </c>
      <c r="I48" s="25" t="s">
        <v>14</v>
      </c>
    </row>
    <row r="49" spans="1:9" x14ac:dyDescent="0.45">
      <c r="A49" s="10"/>
      <c r="B49" s="11"/>
      <c r="C49" s="22"/>
      <c r="D49" s="6" t="s">
        <v>138</v>
      </c>
      <c r="E49" s="23" t="s">
        <v>139</v>
      </c>
      <c r="F49" s="24">
        <v>11689419.810000001</v>
      </c>
      <c r="G49" s="24">
        <v>-10404090.220000001</v>
      </c>
      <c r="H49" s="24">
        <v>1285329.5900000001</v>
      </c>
      <c r="I49" s="25" t="s">
        <v>14</v>
      </c>
    </row>
    <row r="50" spans="1:9" x14ac:dyDescent="0.45">
      <c r="A50" s="10"/>
      <c r="B50" s="11"/>
      <c r="C50" s="22"/>
      <c r="D50" s="6" t="s">
        <v>140</v>
      </c>
      <c r="E50" s="23" t="s">
        <v>141</v>
      </c>
      <c r="F50" s="24">
        <v>22146430.48</v>
      </c>
      <c r="G50" s="24">
        <v>-16268688.25</v>
      </c>
      <c r="H50" s="24">
        <v>5877742.2300000004</v>
      </c>
      <c r="I50" s="25" t="s">
        <v>14</v>
      </c>
    </row>
    <row r="51" spans="1:9" x14ac:dyDescent="0.45">
      <c r="A51" s="10"/>
      <c r="B51" s="11"/>
      <c r="C51" s="22"/>
      <c r="D51" s="6" t="s">
        <v>142</v>
      </c>
      <c r="E51" s="23" t="s">
        <v>143</v>
      </c>
      <c r="F51" s="24">
        <v>7186149.5700000003</v>
      </c>
      <c r="G51" s="24">
        <v>-7186149.5700000003</v>
      </c>
      <c r="H51" s="31">
        <v>0</v>
      </c>
      <c r="I51" s="25" t="s">
        <v>14</v>
      </c>
    </row>
    <row r="52" spans="1:9" x14ac:dyDescent="0.45">
      <c r="A52" s="10"/>
      <c r="B52" s="11"/>
      <c r="C52" s="22"/>
      <c r="D52" s="6" t="s">
        <v>144</v>
      </c>
      <c r="E52" s="23" t="s">
        <v>145</v>
      </c>
      <c r="F52" s="24">
        <v>1990758.92</v>
      </c>
      <c r="G52" s="24">
        <v>-1990758.92</v>
      </c>
      <c r="H52" s="31">
        <v>0</v>
      </c>
      <c r="I52" s="25" t="s">
        <v>14</v>
      </c>
    </row>
    <row r="53" spans="1:9" x14ac:dyDescent="0.45">
      <c r="A53" s="10"/>
      <c r="B53" s="11"/>
      <c r="C53" s="22"/>
      <c r="D53" s="6" t="s">
        <v>146</v>
      </c>
      <c r="E53" s="23" t="s">
        <v>147</v>
      </c>
      <c r="F53" s="24">
        <v>41458231.270000003</v>
      </c>
      <c r="G53" s="24">
        <v>-39675862.689999998</v>
      </c>
      <c r="H53" s="24">
        <v>1782368.58</v>
      </c>
      <c r="I53" s="25" t="s">
        <v>14</v>
      </c>
    </row>
    <row r="54" spans="1:9" x14ac:dyDescent="0.45">
      <c r="A54" s="10"/>
      <c r="B54" s="11"/>
      <c r="C54" s="22"/>
      <c r="D54" s="6" t="s">
        <v>148</v>
      </c>
      <c r="E54" s="23" t="s">
        <v>149</v>
      </c>
      <c r="F54" s="24">
        <v>7570508.4100000001</v>
      </c>
      <c r="G54" s="24">
        <v>-1399639.74</v>
      </c>
      <c r="H54" s="24">
        <v>6170868.6699999999</v>
      </c>
      <c r="I54" s="25" t="s">
        <v>14</v>
      </c>
    </row>
    <row r="55" spans="1:9" x14ac:dyDescent="0.45">
      <c r="A55" s="10"/>
      <c r="B55" s="11"/>
      <c r="C55" s="22"/>
      <c r="D55" s="6" t="s">
        <v>150</v>
      </c>
      <c r="E55" s="23" t="s">
        <v>151</v>
      </c>
      <c r="F55" s="24">
        <v>1413908.7</v>
      </c>
      <c r="G55" s="24">
        <v>-1413908.7</v>
      </c>
      <c r="H55" s="31">
        <v>0</v>
      </c>
      <c r="I55" s="25" t="s">
        <v>14</v>
      </c>
    </row>
    <row r="56" spans="1:9" x14ac:dyDescent="0.45">
      <c r="A56" s="10"/>
      <c r="B56" s="11"/>
      <c r="C56" s="22"/>
      <c r="D56" s="6" t="s">
        <v>152</v>
      </c>
      <c r="E56" s="26" t="s">
        <v>153</v>
      </c>
      <c r="F56" s="27">
        <v>127943867.23999999</v>
      </c>
      <c r="G56" s="27">
        <v>-68350157.930000007</v>
      </c>
      <c r="H56" s="27">
        <v>59593709.310000002</v>
      </c>
      <c r="I56" s="29" t="s">
        <v>14</v>
      </c>
    </row>
    <row r="57" spans="1:9" x14ac:dyDescent="0.45">
      <c r="A57" s="10"/>
      <c r="B57" s="11"/>
      <c r="C57" s="33" t="s">
        <v>133</v>
      </c>
      <c r="D57" s="34" t="s">
        <v>15</v>
      </c>
      <c r="E57" s="35" t="s">
        <v>15</v>
      </c>
      <c r="F57" s="36">
        <v>275930257.81999999</v>
      </c>
      <c r="G57" s="36">
        <v>-193729731.50999999</v>
      </c>
      <c r="H57" s="36">
        <v>82200526.310000002</v>
      </c>
      <c r="I57" s="37" t="s">
        <v>14</v>
      </c>
    </row>
    <row r="58" spans="1:9" x14ac:dyDescent="0.45">
      <c r="A58" s="10"/>
      <c r="B58" s="38" t="s">
        <v>10</v>
      </c>
      <c r="C58" s="39" t="s">
        <v>15</v>
      </c>
      <c r="D58" s="40"/>
      <c r="E58" s="39" t="s">
        <v>15</v>
      </c>
      <c r="F58" s="41">
        <v>275930257.81999999</v>
      </c>
      <c r="G58" s="41">
        <v>-193729731.50999999</v>
      </c>
      <c r="H58" s="41">
        <v>82200526.310000002</v>
      </c>
      <c r="I58" s="42" t="s">
        <v>14</v>
      </c>
    </row>
    <row r="59" spans="1:9" s="43" customFormat="1" x14ac:dyDescent="0.45">
      <c r="A59" s="84" t="s">
        <v>9</v>
      </c>
      <c r="B59" s="85" t="s">
        <v>15</v>
      </c>
      <c r="C59" s="85" t="s">
        <v>15</v>
      </c>
      <c r="D59" s="86" t="s">
        <v>15</v>
      </c>
      <c r="E59" s="85" t="s">
        <v>15</v>
      </c>
      <c r="F59" s="87">
        <v>275930257.81999999</v>
      </c>
      <c r="G59" s="87">
        <v>-193729731.50999999</v>
      </c>
      <c r="H59" s="87">
        <v>82200526.310000002</v>
      </c>
      <c r="I59" s="89" t="s">
        <v>14</v>
      </c>
    </row>
    <row r="62" spans="1:9" s="43" customFormat="1" x14ac:dyDescent="0.45">
      <c r="B62" s="43" t="s">
        <v>181</v>
      </c>
    </row>
    <row r="63" spans="1:9" x14ac:dyDescent="0.45">
      <c r="A63" s="1" t="s">
        <v>0</v>
      </c>
      <c r="B63" s="1" t="s">
        <v>1</v>
      </c>
      <c r="C63" s="1" t="s">
        <v>2</v>
      </c>
      <c r="D63" s="1" t="s">
        <v>3</v>
      </c>
      <c r="E63" s="2" t="s">
        <v>4</v>
      </c>
      <c r="F63" s="2" t="s">
        <v>5</v>
      </c>
      <c r="G63" s="2" t="s">
        <v>6</v>
      </c>
      <c r="H63" s="2" t="s">
        <v>7</v>
      </c>
      <c r="I63" s="2" t="s">
        <v>8</v>
      </c>
    </row>
    <row r="64" spans="1:9" x14ac:dyDescent="0.45">
      <c r="A64" s="3" t="s">
        <v>9</v>
      </c>
      <c r="B64" s="4" t="s">
        <v>10</v>
      </c>
      <c r="C64" s="5" t="s">
        <v>133</v>
      </c>
      <c r="D64" s="6" t="s">
        <v>182</v>
      </c>
      <c r="E64" s="19" t="s">
        <v>183</v>
      </c>
      <c r="F64" s="30">
        <v>1129153.93</v>
      </c>
      <c r="G64" s="30">
        <v>-1025429.16</v>
      </c>
      <c r="H64" s="30">
        <v>103724.77</v>
      </c>
      <c r="I64" s="21" t="s">
        <v>14</v>
      </c>
    </row>
    <row r="65" spans="1:9" x14ac:dyDescent="0.45">
      <c r="A65" s="10"/>
      <c r="B65" s="11"/>
      <c r="C65" s="22"/>
      <c r="D65" s="6" t="s">
        <v>184</v>
      </c>
      <c r="E65" s="23" t="s">
        <v>185</v>
      </c>
      <c r="F65" s="24">
        <v>32787.64</v>
      </c>
      <c r="G65" s="24">
        <v>-32787.64</v>
      </c>
      <c r="H65" s="31">
        <v>0</v>
      </c>
      <c r="I65" s="25" t="s">
        <v>14</v>
      </c>
    </row>
    <row r="66" spans="1:9" x14ac:dyDescent="0.45">
      <c r="A66" s="10"/>
      <c r="B66" s="11"/>
      <c r="C66" s="22"/>
      <c r="D66" s="6" t="s">
        <v>186</v>
      </c>
      <c r="E66" s="23" t="s">
        <v>187</v>
      </c>
      <c r="F66" s="24">
        <v>21454.18</v>
      </c>
      <c r="G66" s="24">
        <v>-21454.18</v>
      </c>
      <c r="H66" s="31">
        <v>0</v>
      </c>
      <c r="I66" s="25" t="s">
        <v>14</v>
      </c>
    </row>
    <row r="67" spans="1:9" x14ac:dyDescent="0.45">
      <c r="A67" s="10"/>
      <c r="B67" s="11"/>
      <c r="C67" s="22"/>
      <c r="D67" s="6" t="s">
        <v>188</v>
      </c>
      <c r="E67" s="23" t="s">
        <v>189</v>
      </c>
      <c r="F67" s="24">
        <v>1317477.56</v>
      </c>
      <c r="G67" s="24">
        <v>-1303953.21</v>
      </c>
      <c r="H67" s="24">
        <v>13524.35</v>
      </c>
      <c r="I67" s="25" t="s">
        <v>14</v>
      </c>
    </row>
    <row r="68" spans="1:9" x14ac:dyDescent="0.45">
      <c r="A68" s="10"/>
      <c r="B68" s="11"/>
      <c r="C68" s="22"/>
      <c r="D68" s="6" t="s">
        <v>190</v>
      </c>
      <c r="E68" s="23" t="s">
        <v>191</v>
      </c>
      <c r="F68" s="24">
        <v>13149626.35</v>
      </c>
      <c r="G68" s="24">
        <v>-11541627.050000001</v>
      </c>
      <c r="H68" s="24">
        <v>1607999.3</v>
      </c>
      <c r="I68" s="25" t="s">
        <v>14</v>
      </c>
    </row>
    <row r="69" spans="1:9" x14ac:dyDescent="0.45">
      <c r="A69" s="10"/>
      <c r="B69" s="11"/>
      <c r="C69" s="22"/>
      <c r="D69" s="6" t="s">
        <v>192</v>
      </c>
      <c r="E69" s="23" t="s">
        <v>193</v>
      </c>
      <c r="F69" s="24">
        <v>20579613.190000001</v>
      </c>
      <c r="G69" s="24">
        <v>-18117852.640000001</v>
      </c>
      <c r="H69" s="24">
        <v>2461760.5499999998</v>
      </c>
      <c r="I69" s="25" t="s">
        <v>14</v>
      </c>
    </row>
    <row r="70" spans="1:9" x14ac:dyDescent="0.45">
      <c r="A70" s="10"/>
      <c r="B70" s="11"/>
      <c r="C70" s="22"/>
      <c r="D70" s="6" t="s">
        <v>194</v>
      </c>
      <c r="E70" s="23" t="s">
        <v>195</v>
      </c>
      <c r="F70" s="24">
        <v>161422.43</v>
      </c>
      <c r="G70" s="24">
        <v>-161422.43</v>
      </c>
      <c r="H70" s="31">
        <v>0</v>
      </c>
      <c r="I70" s="25" t="s">
        <v>14</v>
      </c>
    </row>
    <row r="71" spans="1:9" x14ac:dyDescent="0.45">
      <c r="A71" s="10"/>
      <c r="B71" s="11"/>
      <c r="C71" s="22"/>
      <c r="D71" s="6" t="s">
        <v>196</v>
      </c>
      <c r="E71" s="23" t="s">
        <v>197</v>
      </c>
      <c r="F71" s="24">
        <v>38549586.82</v>
      </c>
      <c r="G71" s="24">
        <v>-34732668.18</v>
      </c>
      <c r="H71" s="24">
        <v>3816918.64</v>
      </c>
      <c r="I71" s="25" t="s">
        <v>14</v>
      </c>
    </row>
    <row r="72" spans="1:9" x14ac:dyDescent="0.45">
      <c r="A72" s="10"/>
      <c r="B72" s="11"/>
      <c r="C72" s="22"/>
      <c r="D72" s="6" t="s">
        <v>198</v>
      </c>
      <c r="E72" s="23" t="s">
        <v>199</v>
      </c>
      <c r="F72" s="24">
        <v>23871763.5</v>
      </c>
      <c r="G72" s="24">
        <v>-22220712.149999999</v>
      </c>
      <c r="H72" s="24">
        <v>1651051.35</v>
      </c>
      <c r="I72" s="25" t="s">
        <v>14</v>
      </c>
    </row>
    <row r="73" spans="1:9" x14ac:dyDescent="0.45">
      <c r="A73" s="10"/>
      <c r="B73" s="11"/>
      <c r="C73" s="22"/>
      <c r="D73" s="6" t="s">
        <v>200</v>
      </c>
      <c r="E73" s="23" t="s">
        <v>201</v>
      </c>
      <c r="F73" s="24">
        <v>1406492.33</v>
      </c>
      <c r="G73" s="24">
        <v>-1313500.57</v>
      </c>
      <c r="H73" s="24">
        <v>92991.76</v>
      </c>
      <c r="I73" s="25" t="s">
        <v>14</v>
      </c>
    </row>
    <row r="74" spans="1:9" x14ac:dyDescent="0.45">
      <c r="A74" s="10"/>
      <c r="B74" s="11"/>
      <c r="C74" s="22"/>
      <c r="D74" s="6" t="s">
        <v>202</v>
      </c>
      <c r="E74" s="23" t="s">
        <v>203</v>
      </c>
      <c r="F74" s="24">
        <v>5637837.8799999999</v>
      </c>
      <c r="G74" s="24">
        <v>-4266489.07</v>
      </c>
      <c r="H74" s="24">
        <v>1371348.81</v>
      </c>
      <c r="I74" s="25" t="s">
        <v>14</v>
      </c>
    </row>
    <row r="75" spans="1:9" x14ac:dyDescent="0.45">
      <c r="A75" s="10"/>
      <c r="B75" s="11"/>
      <c r="C75" s="22"/>
      <c r="D75" s="6" t="s">
        <v>204</v>
      </c>
      <c r="E75" s="23" t="s">
        <v>205</v>
      </c>
      <c r="F75" s="24">
        <v>7962783.6100000003</v>
      </c>
      <c r="G75" s="24">
        <v>-6705288.7800000003</v>
      </c>
      <c r="H75" s="24">
        <v>1257494.83</v>
      </c>
      <c r="I75" s="25" t="s">
        <v>14</v>
      </c>
    </row>
    <row r="76" spans="1:9" x14ac:dyDescent="0.45">
      <c r="A76" s="10"/>
      <c r="B76" s="11"/>
      <c r="C76" s="22"/>
      <c r="D76" s="6" t="s">
        <v>206</v>
      </c>
      <c r="E76" s="23" t="s">
        <v>207</v>
      </c>
      <c r="F76" s="24">
        <v>13880476.210000001</v>
      </c>
      <c r="G76" s="24">
        <v>-2355275.54</v>
      </c>
      <c r="H76" s="24">
        <v>11525200.67</v>
      </c>
      <c r="I76" s="25" t="s">
        <v>14</v>
      </c>
    </row>
    <row r="77" spans="1:9" x14ac:dyDescent="0.45">
      <c r="A77" s="10"/>
      <c r="B77" s="11"/>
      <c r="C77" s="22"/>
      <c r="D77" s="6" t="s">
        <v>208</v>
      </c>
      <c r="E77" s="23" t="s">
        <v>209</v>
      </c>
      <c r="F77" s="24">
        <v>1233091.23</v>
      </c>
      <c r="G77" s="24">
        <v>-1178962.42</v>
      </c>
      <c r="H77" s="24">
        <v>54128.81</v>
      </c>
      <c r="I77" s="25" t="s">
        <v>14</v>
      </c>
    </row>
    <row r="78" spans="1:9" x14ac:dyDescent="0.45">
      <c r="A78" s="10"/>
      <c r="B78" s="11"/>
      <c r="C78" s="22"/>
      <c r="D78" s="6" t="s">
        <v>210</v>
      </c>
      <c r="E78" s="23" t="s">
        <v>211</v>
      </c>
      <c r="F78" s="24">
        <v>4223949.05</v>
      </c>
      <c r="G78" s="24">
        <v>-3850421.44</v>
      </c>
      <c r="H78" s="24">
        <v>373527.61</v>
      </c>
      <c r="I78" s="25" t="s">
        <v>14</v>
      </c>
    </row>
    <row r="79" spans="1:9" x14ac:dyDescent="0.45">
      <c r="A79" s="10"/>
      <c r="B79" s="11"/>
      <c r="C79" s="22"/>
      <c r="D79" s="6" t="s">
        <v>212</v>
      </c>
      <c r="E79" s="26" t="s">
        <v>213</v>
      </c>
      <c r="F79" s="27">
        <v>19786.89</v>
      </c>
      <c r="G79" s="27">
        <v>-16891.490000000002</v>
      </c>
      <c r="H79" s="27">
        <v>2895.4</v>
      </c>
      <c r="I79" s="29" t="s">
        <v>14</v>
      </c>
    </row>
    <row r="80" spans="1:9" x14ac:dyDescent="0.45">
      <c r="A80" s="10"/>
      <c r="B80" s="11"/>
      <c r="C80" s="33" t="s">
        <v>133</v>
      </c>
      <c r="D80" s="34" t="s">
        <v>15</v>
      </c>
      <c r="E80" s="35" t="s">
        <v>15</v>
      </c>
      <c r="F80" s="36">
        <v>133177302.8</v>
      </c>
      <c r="G80" s="36">
        <v>-108844735.95</v>
      </c>
      <c r="H80" s="36">
        <v>24332566.850000001</v>
      </c>
      <c r="I80" s="37" t="s">
        <v>14</v>
      </c>
    </row>
    <row r="81" spans="1:9" x14ac:dyDescent="0.45">
      <c r="A81" s="10"/>
      <c r="B81" s="38" t="s">
        <v>10</v>
      </c>
      <c r="C81" s="39" t="s">
        <v>15</v>
      </c>
      <c r="D81" s="40"/>
      <c r="E81" s="39" t="s">
        <v>15</v>
      </c>
      <c r="F81" s="41">
        <v>133177302.8</v>
      </c>
      <c r="G81" s="41">
        <v>-108844735.95</v>
      </c>
      <c r="H81" s="41">
        <v>24332566.850000001</v>
      </c>
      <c r="I81" s="42" t="s">
        <v>14</v>
      </c>
    </row>
    <row r="82" spans="1:9" s="43" customFormat="1" x14ac:dyDescent="0.45">
      <c r="A82" s="84" t="s">
        <v>9</v>
      </c>
      <c r="B82" s="85" t="s">
        <v>15</v>
      </c>
      <c r="C82" s="85" t="s">
        <v>15</v>
      </c>
      <c r="D82" s="86" t="s">
        <v>15</v>
      </c>
      <c r="E82" s="85" t="s">
        <v>15</v>
      </c>
      <c r="F82" s="87">
        <v>133177302.8</v>
      </c>
      <c r="G82" s="87">
        <v>-108844735.95</v>
      </c>
      <c r="H82" s="87">
        <v>24332566.850000001</v>
      </c>
      <c r="I82" s="89" t="s">
        <v>14</v>
      </c>
    </row>
    <row r="85" spans="1:9" s="43" customFormat="1" x14ac:dyDescent="0.45">
      <c r="B85" s="43" t="s">
        <v>238</v>
      </c>
    </row>
    <row r="86" spans="1:9" x14ac:dyDescent="0.45">
      <c r="A86" s="1" t="s">
        <v>0</v>
      </c>
      <c r="B86" s="1" t="s">
        <v>1</v>
      </c>
      <c r="C86" s="1" t="s">
        <v>2</v>
      </c>
      <c r="D86" s="1" t="s">
        <v>3</v>
      </c>
      <c r="E86" s="2" t="s">
        <v>4</v>
      </c>
      <c r="F86" s="2" t="s">
        <v>5</v>
      </c>
      <c r="G86" s="2" t="s">
        <v>6</v>
      </c>
      <c r="H86" s="2" t="s">
        <v>7</v>
      </c>
      <c r="I86" s="2" t="s">
        <v>8</v>
      </c>
    </row>
    <row r="87" spans="1:9" x14ac:dyDescent="0.45">
      <c r="A87" s="3" t="s">
        <v>9</v>
      </c>
      <c r="B87" s="4" t="s">
        <v>10</v>
      </c>
      <c r="C87" s="5" t="s">
        <v>239</v>
      </c>
      <c r="D87" s="6" t="s">
        <v>240</v>
      </c>
      <c r="E87" s="19" t="s">
        <v>241</v>
      </c>
      <c r="F87" s="30">
        <v>3346.82</v>
      </c>
      <c r="G87" s="30">
        <v>-3346.82</v>
      </c>
      <c r="H87" s="20">
        <v>0</v>
      </c>
      <c r="I87" s="21" t="s">
        <v>14</v>
      </c>
    </row>
    <row r="88" spans="1:9" x14ac:dyDescent="0.45">
      <c r="A88" s="10"/>
      <c r="B88" s="11"/>
      <c r="C88" s="22"/>
      <c r="D88" s="6" t="s">
        <v>242</v>
      </c>
      <c r="E88" s="26" t="s">
        <v>243</v>
      </c>
      <c r="F88" s="27">
        <v>1024.47</v>
      </c>
      <c r="G88" s="28">
        <v>-871.93</v>
      </c>
      <c r="H88" s="28">
        <v>152.54</v>
      </c>
      <c r="I88" s="29" t="s">
        <v>14</v>
      </c>
    </row>
    <row r="89" spans="1:9" x14ac:dyDescent="0.45">
      <c r="A89" s="10"/>
      <c r="B89" s="11"/>
      <c r="C89" s="12" t="s">
        <v>239</v>
      </c>
      <c r="D89" s="13" t="s">
        <v>15</v>
      </c>
      <c r="E89" s="14" t="s">
        <v>15</v>
      </c>
      <c r="F89" s="15">
        <v>4371.29</v>
      </c>
      <c r="G89" s="15">
        <v>-4218.75</v>
      </c>
      <c r="H89" s="32">
        <v>152.54</v>
      </c>
      <c r="I89" s="16" t="s">
        <v>14</v>
      </c>
    </row>
    <row r="90" spans="1:9" x14ac:dyDescent="0.45">
      <c r="A90" s="10"/>
      <c r="B90" s="11"/>
      <c r="C90" s="17" t="s">
        <v>244</v>
      </c>
      <c r="D90" s="18" t="s">
        <v>245</v>
      </c>
      <c r="E90" s="7" t="s">
        <v>246</v>
      </c>
      <c r="F90" s="8">
        <v>3579.98</v>
      </c>
      <c r="G90" s="8">
        <v>-2707.7</v>
      </c>
      <c r="H90" s="71">
        <v>872.28</v>
      </c>
      <c r="I90" s="9" t="s">
        <v>14</v>
      </c>
    </row>
    <row r="91" spans="1:9" x14ac:dyDescent="0.45">
      <c r="A91" s="10"/>
      <c r="B91" s="11"/>
      <c r="C91" s="12" t="s">
        <v>244</v>
      </c>
      <c r="D91" s="13" t="s">
        <v>15</v>
      </c>
      <c r="E91" s="14" t="s">
        <v>15</v>
      </c>
      <c r="F91" s="15">
        <v>3579.98</v>
      </c>
      <c r="G91" s="15">
        <v>-2707.7</v>
      </c>
      <c r="H91" s="32">
        <v>872.28</v>
      </c>
      <c r="I91" s="16" t="s">
        <v>14</v>
      </c>
    </row>
    <row r="92" spans="1:9" x14ac:dyDescent="0.45">
      <c r="A92" s="10"/>
      <c r="B92" s="11"/>
      <c r="C92" s="17" t="s">
        <v>247</v>
      </c>
      <c r="D92" s="18" t="s">
        <v>248</v>
      </c>
      <c r="E92" s="7" t="s">
        <v>249</v>
      </c>
      <c r="F92" s="8">
        <v>1415.98</v>
      </c>
      <c r="G92" s="8">
        <v>-1415.98</v>
      </c>
      <c r="H92" s="71">
        <v>0</v>
      </c>
      <c r="I92" s="9" t="s">
        <v>14</v>
      </c>
    </row>
    <row r="93" spans="1:9" x14ac:dyDescent="0.45">
      <c r="A93" s="10"/>
      <c r="B93" s="11"/>
      <c r="C93" s="12" t="s">
        <v>247</v>
      </c>
      <c r="D93" s="13" t="s">
        <v>15</v>
      </c>
      <c r="E93" s="14" t="s">
        <v>15</v>
      </c>
      <c r="F93" s="15">
        <v>1415.98</v>
      </c>
      <c r="G93" s="15">
        <v>-1415.98</v>
      </c>
      <c r="H93" s="32">
        <v>0</v>
      </c>
      <c r="I93" s="16" t="s">
        <v>14</v>
      </c>
    </row>
    <row r="94" spans="1:9" x14ac:dyDescent="0.45">
      <c r="A94" s="10"/>
      <c r="B94" s="11"/>
      <c r="C94" s="17" t="s">
        <v>250</v>
      </c>
      <c r="D94" s="18" t="s">
        <v>251</v>
      </c>
      <c r="E94" s="19" t="s">
        <v>252</v>
      </c>
      <c r="F94" s="30">
        <v>2604.7199999999998</v>
      </c>
      <c r="G94" s="30">
        <v>-2604.7199999999998</v>
      </c>
      <c r="H94" s="20">
        <v>0</v>
      </c>
      <c r="I94" s="21" t="s">
        <v>14</v>
      </c>
    </row>
    <row r="95" spans="1:9" x14ac:dyDescent="0.45">
      <c r="A95" s="10"/>
      <c r="B95" s="11"/>
      <c r="C95" s="22"/>
      <c r="D95" s="6" t="s">
        <v>253</v>
      </c>
      <c r="E95" s="23" t="s">
        <v>254</v>
      </c>
      <c r="F95" s="31">
        <v>429.84</v>
      </c>
      <c r="G95" s="31">
        <v>-429.84</v>
      </c>
      <c r="H95" s="31">
        <v>0</v>
      </c>
      <c r="I95" s="25" t="s">
        <v>14</v>
      </c>
    </row>
    <row r="96" spans="1:9" x14ac:dyDescent="0.45">
      <c r="A96" s="10"/>
      <c r="B96" s="11"/>
      <c r="C96" s="22"/>
      <c r="D96" s="6" t="s">
        <v>255</v>
      </c>
      <c r="E96" s="23" t="s">
        <v>252</v>
      </c>
      <c r="F96" s="31">
        <v>129.35</v>
      </c>
      <c r="G96" s="31">
        <v>-129.35</v>
      </c>
      <c r="H96" s="31">
        <v>0</v>
      </c>
      <c r="I96" s="25" t="s">
        <v>14</v>
      </c>
    </row>
    <row r="97" spans="1:9" x14ac:dyDescent="0.45">
      <c r="A97" s="10"/>
      <c r="B97" s="11"/>
      <c r="C97" s="22"/>
      <c r="D97" s="6" t="s">
        <v>256</v>
      </c>
      <c r="E97" s="23" t="s">
        <v>252</v>
      </c>
      <c r="F97" s="24">
        <v>378791.59</v>
      </c>
      <c r="G97" s="24">
        <v>-356377.65</v>
      </c>
      <c r="H97" s="24">
        <v>22413.94</v>
      </c>
      <c r="I97" s="25" t="s">
        <v>14</v>
      </c>
    </row>
    <row r="98" spans="1:9" x14ac:dyDescent="0.45">
      <c r="A98" s="10"/>
      <c r="B98" s="11"/>
      <c r="C98" s="22"/>
      <c r="D98" s="6" t="s">
        <v>257</v>
      </c>
      <c r="E98" s="23" t="s">
        <v>254</v>
      </c>
      <c r="F98" s="24">
        <v>125952.47</v>
      </c>
      <c r="G98" s="24">
        <v>-98189.56</v>
      </c>
      <c r="H98" s="24">
        <v>27762.91</v>
      </c>
      <c r="I98" s="25" t="s">
        <v>14</v>
      </c>
    </row>
    <row r="99" spans="1:9" x14ac:dyDescent="0.45">
      <c r="A99" s="10"/>
      <c r="B99" s="11"/>
      <c r="C99" s="22"/>
      <c r="D99" s="6" t="s">
        <v>258</v>
      </c>
      <c r="E99" s="23" t="s">
        <v>259</v>
      </c>
      <c r="F99" s="24">
        <v>100150.32</v>
      </c>
      <c r="G99" s="24">
        <v>-64557.55</v>
      </c>
      <c r="H99" s="24">
        <v>35592.769999999997</v>
      </c>
      <c r="I99" s="25" t="s">
        <v>14</v>
      </c>
    </row>
    <row r="100" spans="1:9" x14ac:dyDescent="0.45">
      <c r="A100" s="10"/>
      <c r="B100" s="11"/>
      <c r="C100" s="22"/>
      <c r="D100" s="6" t="s">
        <v>260</v>
      </c>
      <c r="E100" s="23" t="s">
        <v>261</v>
      </c>
      <c r="F100" s="31">
        <v>411.93</v>
      </c>
      <c r="G100" s="31">
        <v>-411.93</v>
      </c>
      <c r="H100" s="31">
        <v>0</v>
      </c>
      <c r="I100" s="25" t="s">
        <v>14</v>
      </c>
    </row>
    <row r="101" spans="1:9" x14ac:dyDescent="0.45">
      <c r="A101" s="10"/>
      <c r="B101" s="11"/>
      <c r="C101" s="22"/>
      <c r="D101" s="6" t="s">
        <v>262</v>
      </c>
      <c r="E101" s="23" t="s">
        <v>263</v>
      </c>
      <c r="F101" s="24">
        <v>1226.68</v>
      </c>
      <c r="G101" s="24">
        <v>-1103.43</v>
      </c>
      <c r="H101" s="31">
        <v>123.25</v>
      </c>
      <c r="I101" s="25" t="s">
        <v>14</v>
      </c>
    </row>
    <row r="102" spans="1:9" x14ac:dyDescent="0.45">
      <c r="A102" s="10"/>
      <c r="B102" s="11"/>
      <c r="C102" s="22"/>
      <c r="D102" s="6" t="s">
        <v>264</v>
      </c>
      <c r="E102" s="23" t="s">
        <v>265</v>
      </c>
      <c r="F102" s="31">
        <v>240.52</v>
      </c>
      <c r="G102" s="31">
        <v>-227.12</v>
      </c>
      <c r="H102" s="31">
        <v>13.4</v>
      </c>
      <c r="I102" s="25" t="s">
        <v>14</v>
      </c>
    </row>
    <row r="103" spans="1:9" x14ac:dyDescent="0.45">
      <c r="A103" s="10"/>
      <c r="B103" s="11"/>
      <c r="C103" s="22"/>
      <c r="D103" s="6" t="s">
        <v>266</v>
      </c>
      <c r="E103" s="23" t="s">
        <v>267</v>
      </c>
      <c r="F103" s="31">
        <v>23.79</v>
      </c>
      <c r="G103" s="31">
        <v>-23.79</v>
      </c>
      <c r="H103" s="31">
        <v>0</v>
      </c>
      <c r="I103" s="25" t="s">
        <v>14</v>
      </c>
    </row>
    <row r="104" spans="1:9" x14ac:dyDescent="0.45">
      <c r="A104" s="10"/>
      <c r="B104" s="11"/>
      <c r="C104" s="22"/>
      <c r="D104" s="6" t="s">
        <v>268</v>
      </c>
      <c r="E104" s="26" t="s">
        <v>269</v>
      </c>
      <c r="F104" s="28">
        <v>95.12</v>
      </c>
      <c r="G104" s="28">
        <v>-95.12</v>
      </c>
      <c r="H104" s="28">
        <v>0</v>
      </c>
      <c r="I104" s="29" t="s">
        <v>14</v>
      </c>
    </row>
    <row r="105" spans="1:9" x14ac:dyDescent="0.45">
      <c r="A105" s="10"/>
      <c r="B105" s="11"/>
      <c r="C105" s="12" t="s">
        <v>250</v>
      </c>
      <c r="D105" s="13" t="s">
        <v>15</v>
      </c>
      <c r="E105" s="14" t="s">
        <v>15</v>
      </c>
      <c r="F105" s="15">
        <v>610056.32999999996</v>
      </c>
      <c r="G105" s="15">
        <v>-524150.06</v>
      </c>
      <c r="H105" s="15">
        <v>85906.27</v>
      </c>
      <c r="I105" s="16" t="s">
        <v>14</v>
      </c>
    </row>
    <row r="106" spans="1:9" x14ac:dyDescent="0.45">
      <c r="A106" s="10"/>
      <c r="B106" s="11"/>
      <c r="C106" s="17" t="s">
        <v>270</v>
      </c>
      <c r="D106" s="18" t="s">
        <v>271</v>
      </c>
      <c r="E106" s="19" t="s">
        <v>272</v>
      </c>
      <c r="F106" s="20">
        <v>125.19</v>
      </c>
      <c r="G106" s="20">
        <v>-125.19</v>
      </c>
      <c r="H106" s="20">
        <v>0</v>
      </c>
      <c r="I106" s="21" t="s">
        <v>14</v>
      </c>
    </row>
    <row r="107" spans="1:9" x14ac:dyDescent="0.45">
      <c r="A107" s="10"/>
      <c r="B107" s="11"/>
      <c r="C107" s="22"/>
      <c r="D107" s="6" t="s">
        <v>273</v>
      </c>
      <c r="E107" s="26" t="s">
        <v>272</v>
      </c>
      <c r="F107" s="27">
        <v>33592.01</v>
      </c>
      <c r="G107" s="27">
        <v>-32865.730000000003</v>
      </c>
      <c r="H107" s="28">
        <v>726.28</v>
      </c>
      <c r="I107" s="29" t="s">
        <v>14</v>
      </c>
    </row>
    <row r="108" spans="1:9" x14ac:dyDescent="0.45">
      <c r="A108" s="10"/>
      <c r="B108" s="11"/>
      <c r="C108" s="12" t="s">
        <v>270</v>
      </c>
      <c r="D108" s="13" t="s">
        <v>15</v>
      </c>
      <c r="E108" s="14" t="s">
        <v>15</v>
      </c>
      <c r="F108" s="15">
        <v>33717.199999999997</v>
      </c>
      <c r="G108" s="15">
        <v>-32990.92</v>
      </c>
      <c r="H108" s="32">
        <v>726.28</v>
      </c>
      <c r="I108" s="16" t="s">
        <v>14</v>
      </c>
    </row>
    <row r="109" spans="1:9" x14ac:dyDescent="0.45">
      <c r="A109" s="10"/>
      <c r="B109" s="11"/>
      <c r="C109" s="17" t="s">
        <v>274</v>
      </c>
      <c r="D109" s="18" t="s">
        <v>275</v>
      </c>
      <c r="E109" s="7" t="s">
        <v>276</v>
      </c>
      <c r="F109" s="8">
        <v>153913.17000000001</v>
      </c>
      <c r="G109" s="8">
        <v>-152432.38</v>
      </c>
      <c r="H109" s="8">
        <v>1480.79</v>
      </c>
      <c r="I109" s="9" t="s">
        <v>14</v>
      </c>
    </row>
    <row r="110" spans="1:9" x14ac:dyDescent="0.45">
      <c r="A110" s="10"/>
      <c r="B110" s="11"/>
      <c r="C110" s="33" t="s">
        <v>274</v>
      </c>
      <c r="D110" s="34" t="s">
        <v>15</v>
      </c>
      <c r="E110" s="35" t="s">
        <v>15</v>
      </c>
      <c r="F110" s="36">
        <v>153913.17000000001</v>
      </c>
      <c r="G110" s="36">
        <v>-152432.38</v>
      </c>
      <c r="H110" s="36">
        <v>1480.79</v>
      </c>
      <c r="I110" s="37" t="s">
        <v>14</v>
      </c>
    </row>
    <row r="111" spans="1:9" x14ac:dyDescent="0.45">
      <c r="A111" s="10"/>
      <c r="B111" s="65" t="s">
        <v>10</v>
      </c>
      <c r="C111" s="66" t="s">
        <v>15</v>
      </c>
      <c r="D111" s="67" t="s">
        <v>15</v>
      </c>
      <c r="E111" s="66" t="s">
        <v>15</v>
      </c>
      <c r="F111" s="68">
        <v>807053.95</v>
      </c>
      <c r="G111" s="68">
        <v>-717915.79</v>
      </c>
      <c r="H111" s="68">
        <v>89138.16</v>
      </c>
      <c r="I111" s="69" t="s">
        <v>14</v>
      </c>
    </row>
    <row r="112" spans="1:9" x14ac:dyDescent="0.45">
      <c r="A112" s="10"/>
      <c r="B112" s="70" t="s">
        <v>277</v>
      </c>
      <c r="C112" s="17" t="s">
        <v>250</v>
      </c>
      <c r="D112" s="18" t="s">
        <v>256</v>
      </c>
      <c r="E112" s="19" t="s">
        <v>252</v>
      </c>
      <c r="F112" s="20">
        <v>735</v>
      </c>
      <c r="G112" s="20">
        <v>-49.21</v>
      </c>
      <c r="H112" s="20">
        <v>685.79</v>
      </c>
      <c r="I112" s="21" t="s">
        <v>14</v>
      </c>
    </row>
    <row r="113" spans="1:9" x14ac:dyDescent="0.45">
      <c r="A113" s="10"/>
      <c r="B113" s="11"/>
      <c r="C113" s="22"/>
      <c r="D113" s="6" t="s">
        <v>258</v>
      </c>
      <c r="E113" s="26" t="s">
        <v>259</v>
      </c>
      <c r="F113" s="28">
        <v>428</v>
      </c>
      <c r="G113" s="28">
        <v>-47.56</v>
      </c>
      <c r="H113" s="28">
        <v>380.44</v>
      </c>
      <c r="I113" s="29" t="s">
        <v>14</v>
      </c>
    </row>
    <row r="114" spans="1:9" x14ac:dyDescent="0.45">
      <c r="A114" s="10"/>
      <c r="B114" s="11"/>
      <c r="C114" s="33" t="s">
        <v>250</v>
      </c>
      <c r="D114" s="34" t="s">
        <v>15</v>
      </c>
      <c r="E114" s="35" t="s">
        <v>15</v>
      </c>
      <c r="F114" s="36">
        <v>1163</v>
      </c>
      <c r="G114" s="64">
        <v>-96.77</v>
      </c>
      <c r="H114" s="36">
        <v>1066.23</v>
      </c>
      <c r="I114" s="37" t="s">
        <v>14</v>
      </c>
    </row>
    <row r="115" spans="1:9" x14ac:dyDescent="0.45">
      <c r="A115" s="10"/>
      <c r="B115" s="38" t="s">
        <v>277</v>
      </c>
      <c r="C115" s="39" t="s">
        <v>15</v>
      </c>
      <c r="D115" s="40"/>
      <c r="E115" s="39" t="s">
        <v>15</v>
      </c>
      <c r="F115" s="41">
        <v>1163</v>
      </c>
      <c r="G115" s="72">
        <v>-96.77</v>
      </c>
      <c r="H115" s="41">
        <v>1066.23</v>
      </c>
      <c r="I115" s="42" t="s">
        <v>14</v>
      </c>
    </row>
    <row r="116" spans="1:9" s="43" customFormat="1" x14ac:dyDescent="0.45">
      <c r="A116" s="84" t="s">
        <v>9</v>
      </c>
      <c r="B116" s="85" t="s">
        <v>15</v>
      </c>
      <c r="C116" s="85" t="s">
        <v>15</v>
      </c>
      <c r="D116" s="86" t="s">
        <v>15</v>
      </c>
      <c r="E116" s="85" t="s">
        <v>15</v>
      </c>
      <c r="F116" s="87">
        <v>808216.95</v>
      </c>
      <c r="G116" s="87">
        <v>-718012.56</v>
      </c>
      <c r="H116" s="87">
        <v>90204.39</v>
      </c>
      <c r="I116" s="89" t="s">
        <v>14</v>
      </c>
    </row>
    <row r="119" spans="1:9" s="43" customFormat="1" x14ac:dyDescent="0.45">
      <c r="B119" s="43" t="s">
        <v>310</v>
      </c>
    </row>
    <row r="120" spans="1:9" x14ac:dyDescent="0.45">
      <c r="A120" s="1" t="s">
        <v>0</v>
      </c>
      <c r="B120" s="1" t="s">
        <v>1</v>
      </c>
      <c r="C120" s="1" t="s">
        <v>2</v>
      </c>
      <c r="D120" s="1" t="s">
        <v>3</v>
      </c>
      <c r="E120" s="2" t="s">
        <v>4</v>
      </c>
      <c r="F120" s="2" t="s">
        <v>5</v>
      </c>
      <c r="G120" s="2" t="s">
        <v>6</v>
      </c>
      <c r="H120" s="2" t="s">
        <v>7</v>
      </c>
      <c r="I120" s="2" t="s">
        <v>8</v>
      </c>
    </row>
    <row r="121" spans="1:9" x14ac:dyDescent="0.45">
      <c r="A121" s="3" t="s">
        <v>9</v>
      </c>
      <c r="B121" s="4" t="s">
        <v>10</v>
      </c>
      <c r="C121" s="5" t="s">
        <v>239</v>
      </c>
      <c r="D121" s="6" t="s">
        <v>311</v>
      </c>
      <c r="E121" s="19" t="s">
        <v>312</v>
      </c>
      <c r="F121" s="30">
        <v>55082.62</v>
      </c>
      <c r="G121" s="30">
        <v>-55082.62</v>
      </c>
      <c r="H121" s="20">
        <v>0</v>
      </c>
      <c r="I121" s="21" t="s">
        <v>14</v>
      </c>
    </row>
    <row r="122" spans="1:9" x14ac:dyDescent="0.45">
      <c r="A122" s="10"/>
      <c r="B122" s="11"/>
      <c r="C122" s="22"/>
      <c r="D122" s="6" t="s">
        <v>313</v>
      </c>
      <c r="E122" s="23" t="s">
        <v>314</v>
      </c>
      <c r="F122" s="24">
        <v>4324.08</v>
      </c>
      <c r="G122" s="24">
        <v>-4093.48</v>
      </c>
      <c r="H122" s="31">
        <v>230.6</v>
      </c>
      <c r="I122" s="25" t="s">
        <v>14</v>
      </c>
    </row>
    <row r="123" spans="1:9" x14ac:dyDescent="0.45">
      <c r="A123" s="10"/>
      <c r="B123" s="11"/>
      <c r="C123" s="22"/>
      <c r="D123" s="6" t="s">
        <v>315</v>
      </c>
      <c r="E123" s="23" t="s">
        <v>316</v>
      </c>
      <c r="F123" s="24">
        <v>731649.45</v>
      </c>
      <c r="G123" s="24">
        <v>-697653.62</v>
      </c>
      <c r="H123" s="24">
        <v>33995.83</v>
      </c>
      <c r="I123" s="25" t="s">
        <v>14</v>
      </c>
    </row>
    <row r="124" spans="1:9" x14ac:dyDescent="0.45">
      <c r="A124" s="10"/>
      <c r="B124" s="11"/>
      <c r="C124" s="22"/>
      <c r="D124" s="6" t="s">
        <v>317</v>
      </c>
      <c r="E124" s="23" t="s">
        <v>312</v>
      </c>
      <c r="F124" s="24">
        <v>81265.100000000006</v>
      </c>
      <c r="G124" s="24">
        <v>-81265.100000000006</v>
      </c>
      <c r="H124" s="31">
        <v>0</v>
      </c>
      <c r="I124" s="25" t="s">
        <v>14</v>
      </c>
    </row>
    <row r="125" spans="1:9" x14ac:dyDescent="0.45">
      <c r="A125" s="10"/>
      <c r="B125" s="11"/>
      <c r="C125" s="22"/>
      <c r="D125" s="6" t="s">
        <v>318</v>
      </c>
      <c r="E125" s="23" t="s">
        <v>319</v>
      </c>
      <c r="F125" s="24">
        <v>28301.06</v>
      </c>
      <c r="G125" s="24">
        <v>-26189.86</v>
      </c>
      <c r="H125" s="24">
        <v>2111.1999999999998</v>
      </c>
      <c r="I125" s="25" t="s">
        <v>14</v>
      </c>
    </row>
    <row r="126" spans="1:9" x14ac:dyDescent="0.45">
      <c r="A126" s="10"/>
      <c r="B126" s="11"/>
      <c r="C126" s="22"/>
      <c r="D126" s="6" t="s">
        <v>320</v>
      </c>
      <c r="E126" s="23" t="s">
        <v>321</v>
      </c>
      <c r="F126" s="24">
        <v>8075.28</v>
      </c>
      <c r="G126" s="24">
        <v>-8075.28</v>
      </c>
      <c r="H126" s="31">
        <v>0</v>
      </c>
      <c r="I126" s="25" t="s">
        <v>14</v>
      </c>
    </row>
    <row r="127" spans="1:9" x14ac:dyDescent="0.45">
      <c r="A127" s="10"/>
      <c r="B127" s="11"/>
      <c r="C127" s="22"/>
      <c r="D127" s="6" t="s">
        <v>322</v>
      </c>
      <c r="E127" s="23" t="s">
        <v>323</v>
      </c>
      <c r="F127" s="24">
        <v>16705.310000000001</v>
      </c>
      <c r="G127" s="24">
        <v>-13842</v>
      </c>
      <c r="H127" s="24">
        <v>2863.31</v>
      </c>
      <c r="I127" s="25" t="s">
        <v>14</v>
      </c>
    </row>
    <row r="128" spans="1:9" x14ac:dyDescent="0.45">
      <c r="A128" s="10"/>
      <c r="B128" s="11"/>
      <c r="C128" s="22"/>
      <c r="D128" s="6" t="s">
        <v>324</v>
      </c>
      <c r="E128" s="26" t="s">
        <v>325</v>
      </c>
      <c r="F128" s="27">
        <v>1938.55</v>
      </c>
      <c r="G128" s="27">
        <v>-1833.81</v>
      </c>
      <c r="H128" s="28">
        <v>104.74</v>
      </c>
      <c r="I128" s="29" t="s">
        <v>14</v>
      </c>
    </row>
    <row r="129" spans="1:9" x14ac:dyDescent="0.45">
      <c r="A129" s="10"/>
      <c r="B129" s="11"/>
      <c r="C129" s="12" t="s">
        <v>239</v>
      </c>
      <c r="D129" s="13" t="s">
        <v>15</v>
      </c>
      <c r="E129" s="14" t="s">
        <v>15</v>
      </c>
      <c r="F129" s="15">
        <v>927341.45</v>
      </c>
      <c r="G129" s="15">
        <v>-888035.77</v>
      </c>
      <c r="H129" s="15">
        <v>39305.68</v>
      </c>
      <c r="I129" s="16" t="s">
        <v>14</v>
      </c>
    </row>
    <row r="130" spans="1:9" x14ac:dyDescent="0.45">
      <c r="A130" s="10"/>
      <c r="B130" s="11"/>
      <c r="C130" s="17" t="s">
        <v>244</v>
      </c>
      <c r="D130" s="18" t="s">
        <v>326</v>
      </c>
      <c r="E130" s="19" t="s">
        <v>327</v>
      </c>
      <c r="F130" s="30">
        <v>1693.76</v>
      </c>
      <c r="G130" s="30">
        <v>-1693.76</v>
      </c>
      <c r="H130" s="20">
        <v>0</v>
      </c>
      <c r="I130" s="21" t="s">
        <v>14</v>
      </c>
    </row>
    <row r="131" spans="1:9" x14ac:dyDescent="0.45">
      <c r="A131" s="10"/>
      <c r="B131" s="11"/>
      <c r="C131" s="22"/>
      <c r="D131" s="6" t="s">
        <v>328</v>
      </c>
      <c r="E131" s="26" t="s">
        <v>329</v>
      </c>
      <c r="F131" s="27">
        <v>2473.9</v>
      </c>
      <c r="G131" s="27">
        <v>-2448.63</v>
      </c>
      <c r="H131" s="28">
        <v>25.27</v>
      </c>
      <c r="I131" s="29" t="s">
        <v>14</v>
      </c>
    </row>
    <row r="132" spans="1:9" x14ac:dyDescent="0.45">
      <c r="A132" s="10"/>
      <c r="B132" s="11"/>
      <c r="C132" s="12" t="s">
        <v>244</v>
      </c>
      <c r="D132" s="13" t="s">
        <v>15</v>
      </c>
      <c r="E132" s="14" t="s">
        <v>15</v>
      </c>
      <c r="F132" s="15">
        <v>4167.66</v>
      </c>
      <c r="G132" s="15">
        <v>-4142.3900000000003</v>
      </c>
      <c r="H132" s="32">
        <v>25.27</v>
      </c>
      <c r="I132" s="16" t="s">
        <v>14</v>
      </c>
    </row>
    <row r="133" spans="1:9" x14ac:dyDescent="0.45">
      <c r="A133" s="10"/>
      <c r="B133" s="11"/>
      <c r="C133" s="17" t="s">
        <v>133</v>
      </c>
      <c r="D133" s="18" t="s">
        <v>330</v>
      </c>
      <c r="E133" s="19" t="s">
        <v>331</v>
      </c>
      <c r="F133" s="30">
        <v>19550.78</v>
      </c>
      <c r="G133" s="30">
        <v>-19550.78</v>
      </c>
      <c r="H133" s="20">
        <v>0</v>
      </c>
      <c r="I133" s="21" t="s">
        <v>14</v>
      </c>
    </row>
    <row r="134" spans="1:9" x14ac:dyDescent="0.45">
      <c r="A134" s="10"/>
      <c r="B134" s="11"/>
      <c r="C134" s="22"/>
      <c r="D134" s="6" t="s">
        <v>332</v>
      </c>
      <c r="E134" s="23" t="s">
        <v>333</v>
      </c>
      <c r="F134" s="24">
        <v>267231.82</v>
      </c>
      <c r="G134" s="24">
        <v>-267231.82</v>
      </c>
      <c r="H134" s="31">
        <v>0</v>
      </c>
      <c r="I134" s="25" t="s">
        <v>14</v>
      </c>
    </row>
    <row r="135" spans="1:9" x14ac:dyDescent="0.45">
      <c r="A135" s="10"/>
      <c r="B135" s="11"/>
      <c r="C135" s="22"/>
      <c r="D135" s="6" t="s">
        <v>334</v>
      </c>
      <c r="E135" s="23" t="s">
        <v>335</v>
      </c>
      <c r="F135" s="24">
        <v>805852.7</v>
      </c>
      <c r="G135" s="24">
        <v>-202736.06</v>
      </c>
      <c r="H135" s="24">
        <v>603116.64</v>
      </c>
      <c r="I135" s="25" t="s">
        <v>14</v>
      </c>
    </row>
    <row r="136" spans="1:9" x14ac:dyDescent="0.45">
      <c r="A136" s="10"/>
      <c r="B136" s="11"/>
      <c r="C136" s="22"/>
      <c r="D136" s="6" t="s">
        <v>336</v>
      </c>
      <c r="E136" s="23" t="s">
        <v>337</v>
      </c>
      <c r="F136" s="24">
        <v>2684.61</v>
      </c>
      <c r="G136" s="24">
        <v>-2684.61</v>
      </c>
      <c r="H136" s="31">
        <v>0</v>
      </c>
      <c r="I136" s="25" t="s">
        <v>14</v>
      </c>
    </row>
    <row r="137" spans="1:9" x14ac:dyDescent="0.45">
      <c r="A137" s="10"/>
      <c r="B137" s="11"/>
      <c r="C137" s="22"/>
      <c r="D137" s="6" t="s">
        <v>338</v>
      </c>
      <c r="E137" s="26" t="s">
        <v>339</v>
      </c>
      <c r="F137" s="27">
        <v>31308.240000000002</v>
      </c>
      <c r="G137" s="27">
        <v>-24195.39</v>
      </c>
      <c r="H137" s="27">
        <v>7112.85</v>
      </c>
      <c r="I137" s="29" t="s">
        <v>14</v>
      </c>
    </row>
    <row r="138" spans="1:9" x14ac:dyDescent="0.45">
      <c r="A138" s="10"/>
      <c r="B138" s="11"/>
      <c r="C138" s="12" t="s">
        <v>133</v>
      </c>
      <c r="D138" s="13" t="s">
        <v>15</v>
      </c>
      <c r="E138" s="14" t="s">
        <v>15</v>
      </c>
      <c r="F138" s="15">
        <v>1126628.1499999999</v>
      </c>
      <c r="G138" s="15">
        <v>-516398.66</v>
      </c>
      <c r="H138" s="15">
        <v>610229.49</v>
      </c>
      <c r="I138" s="16" t="s">
        <v>14</v>
      </c>
    </row>
    <row r="139" spans="1:9" x14ac:dyDescent="0.45">
      <c r="A139" s="10"/>
      <c r="B139" s="11"/>
      <c r="C139" s="17" t="s">
        <v>340</v>
      </c>
      <c r="D139" s="18" t="s">
        <v>341</v>
      </c>
      <c r="E139" s="7" t="s">
        <v>342</v>
      </c>
      <c r="F139" s="8">
        <v>26738.33</v>
      </c>
      <c r="G139" s="8">
        <v>-21850.33</v>
      </c>
      <c r="H139" s="8">
        <v>4888</v>
      </c>
      <c r="I139" s="9" t="s">
        <v>14</v>
      </c>
    </row>
    <row r="140" spans="1:9" x14ac:dyDescent="0.45">
      <c r="A140" s="10"/>
      <c r="B140" s="11"/>
      <c r="C140" s="12" t="s">
        <v>340</v>
      </c>
      <c r="D140" s="13" t="s">
        <v>15</v>
      </c>
      <c r="E140" s="14" t="s">
        <v>15</v>
      </c>
      <c r="F140" s="15">
        <v>26738.33</v>
      </c>
      <c r="G140" s="15">
        <v>-21850.33</v>
      </c>
      <c r="H140" s="15">
        <v>4888</v>
      </c>
      <c r="I140" s="16" t="s">
        <v>14</v>
      </c>
    </row>
    <row r="141" spans="1:9" x14ac:dyDescent="0.45">
      <c r="A141" s="10"/>
      <c r="B141" s="11"/>
      <c r="C141" s="17" t="s">
        <v>247</v>
      </c>
      <c r="D141" s="18" t="s">
        <v>343</v>
      </c>
      <c r="E141" s="19" t="s">
        <v>344</v>
      </c>
      <c r="F141" s="30">
        <v>6614.88</v>
      </c>
      <c r="G141" s="30">
        <v>-5178.83</v>
      </c>
      <c r="H141" s="30">
        <v>1436.05</v>
      </c>
      <c r="I141" s="21" t="s">
        <v>14</v>
      </c>
    </row>
    <row r="142" spans="1:9" x14ac:dyDescent="0.45">
      <c r="A142" s="10"/>
      <c r="B142" s="11"/>
      <c r="C142" s="22"/>
      <c r="D142" s="6" t="s">
        <v>345</v>
      </c>
      <c r="E142" s="23" t="s">
        <v>346</v>
      </c>
      <c r="F142" s="24">
        <v>34545.370000000003</v>
      </c>
      <c r="G142" s="24">
        <v>-32707.94</v>
      </c>
      <c r="H142" s="24">
        <v>1837.43</v>
      </c>
      <c r="I142" s="25" t="s">
        <v>14</v>
      </c>
    </row>
    <row r="143" spans="1:9" x14ac:dyDescent="0.45">
      <c r="A143" s="10"/>
      <c r="B143" s="11"/>
      <c r="C143" s="22"/>
      <c r="D143" s="6" t="s">
        <v>347</v>
      </c>
      <c r="E143" s="23" t="s">
        <v>348</v>
      </c>
      <c r="F143" s="24">
        <v>66813.91</v>
      </c>
      <c r="G143" s="24">
        <v>-62148.01</v>
      </c>
      <c r="H143" s="24">
        <v>4665.8999999999996</v>
      </c>
      <c r="I143" s="25" t="s">
        <v>14</v>
      </c>
    </row>
    <row r="144" spans="1:9" x14ac:dyDescent="0.45">
      <c r="A144" s="10"/>
      <c r="B144" s="11"/>
      <c r="C144" s="22"/>
      <c r="D144" s="6" t="s">
        <v>349</v>
      </c>
      <c r="E144" s="26" t="s">
        <v>350</v>
      </c>
      <c r="F144" s="27">
        <v>1581.64</v>
      </c>
      <c r="G144" s="27">
        <v>-1581.64</v>
      </c>
      <c r="H144" s="28">
        <v>0</v>
      </c>
      <c r="I144" s="29" t="s">
        <v>14</v>
      </c>
    </row>
    <row r="145" spans="1:9" x14ac:dyDescent="0.45">
      <c r="A145" s="10"/>
      <c r="B145" s="11"/>
      <c r="C145" s="12" t="s">
        <v>247</v>
      </c>
      <c r="D145" s="13" t="s">
        <v>15</v>
      </c>
      <c r="E145" s="14" t="s">
        <v>15</v>
      </c>
      <c r="F145" s="15">
        <v>109555.8</v>
      </c>
      <c r="G145" s="15">
        <v>-101616.42</v>
      </c>
      <c r="H145" s="15">
        <v>7939.38</v>
      </c>
      <c r="I145" s="16" t="s">
        <v>14</v>
      </c>
    </row>
    <row r="146" spans="1:9" x14ac:dyDescent="0.45">
      <c r="A146" s="10"/>
      <c r="B146" s="11"/>
      <c r="C146" s="17" t="s">
        <v>351</v>
      </c>
      <c r="D146" s="18" t="s">
        <v>352</v>
      </c>
      <c r="E146" s="19" t="s">
        <v>353</v>
      </c>
      <c r="F146" s="30">
        <v>47419.29</v>
      </c>
      <c r="G146" s="30">
        <v>-27184.29</v>
      </c>
      <c r="H146" s="30">
        <v>20235</v>
      </c>
      <c r="I146" s="21" t="s">
        <v>14</v>
      </c>
    </row>
    <row r="147" spans="1:9" x14ac:dyDescent="0.45">
      <c r="A147" s="10"/>
      <c r="B147" s="11"/>
      <c r="C147" s="22"/>
      <c r="D147" s="6" t="s">
        <v>354</v>
      </c>
      <c r="E147" s="23" t="s">
        <v>355</v>
      </c>
      <c r="F147" s="24">
        <v>2059.7199999999998</v>
      </c>
      <c r="G147" s="24">
        <v>-2059.7199999999998</v>
      </c>
      <c r="H147" s="31">
        <v>0</v>
      </c>
      <c r="I147" s="25" t="s">
        <v>14</v>
      </c>
    </row>
    <row r="148" spans="1:9" x14ac:dyDescent="0.45">
      <c r="A148" s="10"/>
      <c r="B148" s="11"/>
      <c r="C148" s="22"/>
      <c r="D148" s="6" t="s">
        <v>356</v>
      </c>
      <c r="E148" s="26" t="s">
        <v>357</v>
      </c>
      <c r="F148" s="27">
        <v>1443</v>
      </c>
      <c r="G148" s="27">
        <v>-1443</v>
      </c>
      <c r="H148" s="28">
        <v>0</v>
      </c>
      <c r="I148" s="29" t="s">
        <v>14</v>
      </c>
    </row>
    <row r="149" spans="1:9" x14ac:dyDescent="0.45">
      <c r="A149" s="10"/>
      <c r="B149" s="11"/>
      <c r="C149" s="12" t="s">
        <v>351</v>
      </c>
      <c r="D149" s="13" t="s">
        <v>15</v>
      </c>
      <c r="E149" s="14" t="s">
        <v>15</v>
      </c>
      <c r="F149" s="15">
        <v>50922.01</v>
      </c>
      <c r="G149" s="15">
        <v>-30687.01</v>
      </c>
      <c r="H149" s="15">
        <v>20235</v>
      </c>
      <c r="I149" s="16" t="s">
        <v>14</v>
      </c>
    </row>
    <row r="150" spans="1:9" x14ac:dyDescent="0.45">
      <c r="A150" s="10"/>
      <c r="B150" s="11"/>
      <c r="C150" s="17" t="s">
        <v>358</v>
      </c>
      <c r="D150" s="18" t="s">
        <v>359</v>
      </c>
      <c r="E150" s="7" t="s">
        <v>360</v>
      </c>
      <c r="F150" s="8">
        <v>1657.21</v>
      </c>
      <c r="G150" s="8">
        <v>-1657.21</v>
      </c>
      <c r="H150" s="71">
        <v>0</v>
      </c>
      <c r="I150" s="9" t="s">
        <v>14</v>
      </c>
    </row>
    <row r="151" spans="1:9" x14ac:dyDescent="0.45">
      <c r="A151" s="10"/>
      <c r="B151" s="11"/>
      <c r="C151" s="12" t="s">
        <v>358</v>
      </c>
      <c r="D151" s="13" t="s">
        <v>15</v>
      </c>
      <c r="E151" s="14" t="s">
        <v>15</v>
      </c>
      <c r="F151" s="15">
        <v>1657.21</v>
      </c>
      <c r="G151" s="15">
        <v>-1657.21</v>
      </c>
      <c r="H151" s="32">
        <v>0</v>
      </c>
      <c r="I151" s="16" t="s">
        <v>14</v>
      </c>
    </row>
    <row r="152" spans="1:9" x14ac:dyDescent="0.45">
      <c r="A152" s="10"/>
      <c r="B152" s="11"/>
      <c r="C152" s="17" t="s">
        <v>361</v>
      </c>
      <c r="D152" s="18" t="s">
        <v>362</v>
      </c>
      <c r="E152" s="19" t="s">
        <v>363</v>
      </c>
      <c r="F152" s="20">
        <v>208.65</v>
      </c>
      <c r="G152" s="20">
        <v>-208.65</v>
      </c>
      <c r="H152" s="20">
        <v>0</v>
      </c>
      <c r="I152" s="21" t="s">
        <v>14</v>
      </c>
    </row>
    <row r="153" spans="1:9" x14ac:dyDescent="0.45">
      <c r="A153" s="10"/>
      <c r="B153" s="11"/>
      <c r="C153" s="22"/>
      <c r="D153" s="6" t="s">
        <v>364</v>
      </c>
      <c r="E153" s="26" t="s">
        <v>363</v>
      </c>
      <c r="F153" s="27">
        <v>1131.54</v>
      </c>
      <c r="G153" s="27">
        <v>-1131.54</v>
      </c>
      <c r="H153" s="28">
        <v>0</v>
      </c>
      <c r="I153" s="29" t="s">
        <v>14</v>
      </c>
    </row>
    <row r="154" spans="1:9" x14ac:dyDescent="0.45">
      <c r="A154" s="10"/>
      <c r="B154" s="11"/>
      <c r="C154" s="33" t="s">
        <v>361</v>
      </c>
      <c r="D154" s="34" t="s">
        <v>15</v>
      </c>
      <c r="E154" s="35" t="s">
        <v>15</v>
      </c>
      <c r="F154" s="36">
        <v>1340.19</v>
      </c>
      <c r="G154" s="36">
        <v>-1340.19</v>
      </c>
      <c r="H154" s="64">
        <v>0</v>
      </c>
      <c r="I154" s="37" t="s">
        <v>14</v>
      </c>
    </row>
    <row r="155" spans="1:9" x14ac:dyDescent="0.45">
      <c r="A155" s="10"/>
      <c r="B155" s="65" t="s">
        <v>10</v>
      </c>
      <c r="C155" s="66" t="s">
        <v>15</v>
      </c>
      <c r="D155" s="67" t="s">
        <v>15</v>
      </c>
      <c r="E155" s="66" t="s">
        <v>15</v>
      </c>
      <c r="F155" s="68">
        <v>2248350.7999999998</v>
      </c>
      <c r="G155" s="68">
        <v>-1565727.98</v>
      </c>
      <c r="H155" s="68">
        <v>682622.82</v>
      </c>
      <c r="I155" s="69" t="s">
        <v>14</v>
      </c>
    </row>
    <row r="156" spans="1:9" x14ac:dyDescent="0.45">
      <c r="A156" s="10"/>
      <c r="B156" s="70" t="s">
        <v>277</v>
      </c>
      <c r="C156" s="17" t="s">
        <v>133</v>
      </c>
      <c r="D156" s="18" t="s">
        <v>338</v>
      </c>
      <c r="E156" s="7" t="s">
        <v>339</v>
      </c>
      <c r="F156" s="71">
        <v>815</v>
      </c>
      <c r="G156" s="71">
        <v>-624.94000000000005</v>
      </c>
      <c r="H156" s="71">
        <v>190.06</v>
      </c>
      <c r="I156" s="9" t="s">
        <v>14</v>
      </c>
    </row>
    <row r="157" spans="1:9" x14ac:dyDescent="0.45">
      <c r="A157" s="10"/>
      <c r="B157" s="11"/>
      <c r="C157" s="33" t="s">
        <v>133</v>
      </c>
      <c r="D157" s="34" t="s">
        <v>15</v>
      </c>
      <c r="E157" s="35" t="s">
        <v>15</v>
      </c>
      <c r="F157" s="64">
        <v>815</v>
      </c>
      <c r="G157" s="64">
        <v>-624.94000000000005</v>
      </c>
      <c r="H157" s="64">
        <v>190.06</v>
      </c>
      <c r="I157" s="37" t="s">
        <v>14</v>
      </c>
    </row>
    <row r="158" spans="1:9" x14ac:dyDescent="0.45">
      <c r="A158" s="10"/>
      <c r="B158" s="38" t="s">
        <v>277</v>
      </c>
      <c r="C158" s="39" t="s">
        <v>15</v>
      </c>
      <c r="D158" s="40"/>
      <c r="E158" s="39" t="s">
        <v>15</v>
      </c>
      <c r="F158" s="72">
        <v>815</v>
      </c>
      <c r="G158" s="72">
        <v>-624.94000000000005</v>
      </c>
      <c r="H158" s="72">
        <v>190.06</v>
      </c>
      <c r="I158" s="42" t="s">
        <v>14</v>
      </c>
    </row>
    <row r="159" spans="1:9" s="43" customFormat="1" x14ac:dyDescent="0.45">
      <c r="A159" s="84" t="s">
        <v>9</v>
      </c>
      <c r="B159" s="85" t="s">
        <v>15</v>
      </c>
      <c r="C159" s="85" t="s">
        <v>15</v>
      </c>
      <c r="D159" s="86" t="s">
        <v>15</v>
      </c>
      <c r="E159" s="85" t="s">
        <v>15</v>
      </c>
      <c r="F159" s="87">
        <v>2249165.7999999998</v>
      </c>
      <c r="G159" s="87">
        <v>-1566352.92</v>
      </c>
      <c r="H159" s="87">
        <v>682812.88</v>
      </c>
      <c r="I159" s="89" t="s">
        <v>14</v>
      </c>
    </row>
    <row r="162" spans="1:9" s="43" customFormat="1" x14ac:dyDescent="0.45">
      <c r="B162" s="43" t="s">
        <v>441</v>
      </c>
    </row>
    <row r="163" spans="1:9" x14ac:dyDescent="0.45">
      <c r="A163" s="1" t="s">
        <v>0</v>
      </c>
      <c r="B163" s="1" t="s">
        <v>1</v>
      </c>
      <c r="C163" s="1" t="s">
        <v>2</v>
      </c>
      <c r="D163" s="1" t="s">
        <v>3</v>
      </c>
      <c r="E163" s="2" t="s">
        <v>4</v>
      </c>
      <c r="F163" s="2" t="s">
        <v>5</v>
      </c>
      <c r="G163" s="2" t="s">
        <v>6</v>
      </c>
      <c r="H163" s="2" t="s">
        <v>7</v>
      </c>
      <c r="I163" s="2" t="s">
        <v>8</v>
      </c>
    </row>
    <row r="164" spans="1:9" x14ac:dyDescent="0.45">
      <c r="A164" s="3" t="s">
        <v>9</v>
      </c>
      <c r="B164" s="4" t="s">
        <v>10</v>
      </c>
      <c r="C164" s="5" t="s">
        <v>442</v>
      </c>
      <c r="D164" s="6" t="s">
        <v>443</v>
      </c>
      <c r="E164" s="7" t="s">
        <v>444</v>
      </c>
      <c r="F164" s="71">
        <v>247.65</v>
      </c>
      <c r="G164" s="71">
        <v>-247.65</v>
      </c>
      <c r="H164" s="71">
        <v>0</v>
      </c>
      <c r="I164" s="9" t="s">
        <v>14</v>
      </c>
    </row>
    <row r="165" spans="1:9" x14ac:dyDescent="0.45">
      <c r="A165" s="10"/>
      <c r="B165" s="11"/>
      <c r="C165" s="12" t="s">
        <v>442</v>
      </c>
      <c r="D165" s="13" t="s">
        <v>15</v>
      </c>
      <c r="E165" s="14" t="s">
        <v>15</v>
      </c>
      <c r="F165" s="32">
        <v>247.65</v>
      </c>
      <c r="G165" s="32">
        <v>-247.65</v>
      </c>
      <c r="H165" s="32">
        <v>0</v>
      </c>
      <c r="I165" s="16" t="s">
        <v>14</v>
      </c>
    </row>
    <row r="166" spans="1:9" x14ac:dyDescent="0.45">
      <c r="A166" s="10"/>
      <c r="B166" s="11"/>
      <c r="C166" s="17" t="s">
        <v>445</v>
      </c>
      <c r="D166" s="18" t="s">
        <v>446</v>
      </c>
      <c r="E166" s="7" t="s">
        <v>447</v>
      </c>
      <c r="F166" s="8">
        <v>271264.96000000002</v>
      </c>
      <c r="G166" s="8">
        <v>-237419.25</v>
      </c>
      <c r="H166" s="8">
        <v>33845.71</v>
      </c>
      <c r="I166" s="9" t="s">
        <v>14</v>
      </c>
    </row>
    <row r="167" spans="1:9" x14ac:dyDescent="0.45">
      <c r="A167" s="10"/>
      <c r="B167" s="11"/>
      <c r="C167" s="12" t="s">
        <v>445</v>
      </c>
      <c r="D167" s="13" t="s">
        <v>15</v>
      </c>
      <c r="E167" s="14" t="s">
        <v>15</v>
      </c>
      <c r="F167" s="15">
        <v>271264.96000000002</v>
      </c>
      <c r="G167" s="15">
        <v>-237419.25</v>
      </c>
      <c r="H167" s="15">
        <v>33845.71</v>
      </c>
      <c r="I167" s="16" t="s">
        <v>14</v>
      </c>
    </row>
    <row r="168" spans="1:9" x14ac:dyDescent="0.45">
      <c r="A168" s="10"/>
      <c r="B168" s="11"/>
      <c r="C168" s="17" t="s">
        <v>244</v>
      </c>
      <c r="D168" s="18" t="s">
        <v>448</v>
      </c>
      <c r="E168" s="19" t="s">
        <v>449</v>
      </c>
      <c r="F168" s="30">
        <v>1632.43</v>
      </c>
      <c r="G168" s="30">
        <v>-1632.43</v>
      </c>
      <c r="H168" s="20">
        <v>0</v>
      </c>
      <c r="I168" s="21" t="s">
        <v>14</v>
      </c>
    </row>
    <row r="169" spans="1:9" x14ac:dyDescent="0.45">
      <c r="A169" s="10"/>
      <c r="B169" s="11"/>
      <c r="C169" s="22"/>
      <c r="D169" s="6" t="s">
        <v>450</v>
      </c>
      <c r="E169" s="23" t="s">
        <v>451</v>
      </c>
      <c r="F169" s="24">
        <v>573534.86</v>
      </c>
      <c r="G169" s="24">
        <v>-430466.91</v>
      </c>
      <c r="H169" s="24">
        <v>143067.95000000001</v>
      </c>
      <c r="I169" s="25" t="s">
        <v>14</v>
      </c>
    </row>
    <row r="170" spans="1:9" x14ac:dyDescent="0.45">
      <c r="A170" s="10"/>
      <c r="B170" s="11"/>
      <c r="C170" s="22"/>
      <c r="D170" s="6" t="s">
        <v>452</v>
      </c>
      <c r="E170" s="26" t="s">
        <v>453</v>
      </c>
      <c r="F170" s="27">
        <v>4080.03</v>
      </c>
      <c r="G170" s="27">
        <v>-4080.03</v>
      </c>
      <c r="H170" s="28">
        <v>0</v>
      </c>
      <c r="I170" s="29" t="s">
        <v>14</v>
      </c>
    </row>
    <row r="171" spans="1:9" x14ac:dyDescent="0.45">
      <c r="A171" s="10"/>
      <c r="B171" s="11"/>
      <c r="C171" s="12" t="s">
        <v>244</v>
      </c>
      <c r="D171" s="13" t="s">
        <v>15</v>
      </c>
      <c r="E171" s="14" t="s">
        <v>15</v>
      </c>
      <c r="F171" s="15">
        <v>579247.31999999995</v>
      </c>
      <c r="G171" s="15">
        <v>-436179.37</v>
      </c>
      <c r="H171" s="15">
        <v>143067.95000000001</v>
      </c>
      <c r="I171" s="16" t="s">
        <v>14</v>
      </c>
    </row>
    <row r="172" spans="1:9" x14ac:dyDescent="0.45">
      <c r="A172" s="10"/>
      <c r="B172" s="11"/>
      <c r="C172" s="17" t="s">
        <v>133</v>
      </c>
      <c r="D172" s="18" t="s">
        <v>454</v>
      </c>
      <c r="E172" s="7" t="s">
        <v>455</v>
      </c>
      <c r="F172" s="8">
        <v>75592.39</v>
      </c>
      <c r="G172" s="8">
        <v>-75592.39</v>
      </c>
      <c r="H172" s="71">
        <v>0</v>
      </c>
      <c r="I172" s="9" t="s">
        <v>14</v>
      </c>
    </row>
    <row r="173" spans="1:9" x14ac:dyDescent="0.45">
      <c r="A173" s="10"/>
      <c r="B173" s="11"/>
      <c r="C173" s="12" t="s">
        <v>133</v>
      </c>
      <c r="D173" s="13" t="s">
        <v>15</v>
      </c>
      <c r="E173" s="14" t="s">
        <v>15</v>
      </c>
      <c r="F173" s="15">
        <v>75592.39</v>
      </c>
      <c r="G173" s="15">
        <v>-75592.39</v>
      </c>
      <c r="H173" s="32">
        <v>0</v>
      </c>
      <c r="I173" s="16" t="s">
        <v>14</v>
      </c>
    </row>
    <row r="174" spans="1:9" x14ac:dyDescent="0.45">
      <c r="A174" s="10"/>
      <c r="B174" s="11"/>
      <c r="C174" s="17" t="s">
        <v>247</v>
      </c>
      <c r="D174" s="18" t="s">
        <v>456</v>
      </c>
      <c r="E174" s="19" t="s">
        <v>457</v>
      </c>
      <c r="F174" s="20">
        <v>540</v>
      </c>
      <c r="G174" s="20">
        <v>-540</v>
      </c>
      <c r="H174" s="20">
        <v>0</v>
      </c>
      <c r="I174" s="21" t="s">
        <v>14</v>
      </c>
    </row>
    <row r="175" spans="1:9" x14ac:dyDescent="0.45">
      <c r="A175" s="10"/>
      <c r="B175" s="11"/>
      <c r="C175" s="22"/>
      <c r="D175" s="6" t="s">
        <v>458</v>
      </c>
      <c r="E175" s="26" t="s">
        <v>457</v>
      </c>
      <c r="F175" s="27">
        <v>140941.14000000001</v>
      </c>
      <c r="G175" s="27">
        <v>-119017.64</v>
      </c>
      <c r="H175" s="27">
        <v>21923.5</v>
      </c>
      <c r="I175" s="29" t="s">
        <v>14</v>
      </c>
    </row>
    <row r="176" spans="1:9" x14ac:dyDescent="0.45">
      <c r="A176" s="10"/>
      <c r="B176" s="11"/>
      <c r="C176" s="33" t="s">
        <v>247</v>
      </c>
      <c r="D176" s="34" t="s">
        <v>15</v>
      </c>
      <c r="E176" s="35" t="s">
        <v>15</v>
      </c>
      <c r="F176" s="36">
        <v>141481.14000000001</v>
      </c>
      <c r="G176" s="36">
        <v>-119557.64</v>
      </c>
      <c r="H176" s="36">
        <v>21923.5</v>
      </c>
      <c r="I176" s="37" t="s">
        <v>14</v>
      </c>
    </row>
    <row r="177" spans="1:9" x14ac:dyDescent="0.45">
      <c r="A177" s="10"/>
      <c r="B177" s="65" t="s">
        <v>10</v>
      </c>
      <c r="C177" s="66" t="s">
        <v>15</v>
      </c>
      <c r="D177" s="67" t="s">
        <v>15</v>
      </c>
      <c r="E177" s="66" t="s">
        <v>15</v>
      </c>
      <c r="F177" s="68">
        <v>1067833.46</v>
      </c>
      <c r="G177" s="68">
        <v>-868996.3</v>
      </c>
      <c r="H177" s="68">
        <v>198837.16</v>
      </c>
      <c r="I177" s="69" t="s">
        <v>14</v>
      </c>
    </row>
    <row r="178" spans="1:9" x14ac:dyDescent="0.45">
      <c r="A178" s="10"/>
      <c r="B178" s="70" t="s">
        <v>277</v>
      </c>
      <c r="C178" s="17" t="s">
        <v>244</v>
      </c>
      <c r="D178" s="18" t="s">
        <v>450</v>
      </c>
      <c r="E178" s="7" t="s">
        <v>451</v>
      </c>
      <c r="F178" s="8">
        <v>5788.41</v>
      </c>
      <c r="G178" s="8">
        <v>-1990.85</v>
      </c>
      <c r="H178" s="8">
        <v>3797.56</v>
      </c>
      <c r="I178" s="9" t="s">
        <v>14</v>
      </c>
    </row>
    <row r="179" spans="1:9" x14ac:dyDescent="0.45">
      <c r="A179" s="10"/>
      <c r="B179" s="11"/>
      <c r="C179" s="33" t="s">
        <v>244</v>
      </c>
      <c r="D179" s="34" t="s">
        <v>15</v>
      </c>
      <c r="E179" s="35" t="s">
        <v>15</v>
      </c>
      <c r="F179" s="36">
        <v>5788.41</v>
      </c>
      <c r="G179" s="36">
        <v>-1990.85</v>
      </c>
      <c r="H179" s="36">
        <v>3797.56</v>
      </c>
      <c r="I179" s="37" t="s">
        <v>14</v>
      </c>
    </row>
    <row r="180" spans="1:9" x14ac:dyDescent="0.45">
      <c r="A180" s="10"/>
      <c r="B180" s="38" t="s">
        <v>277</v>
      </c>
      <c r="C180" s="39" t="s">
        <v>15</v>
      </c>
      <c r="D180" s="40"/>
      <c r="E180" s="39" t="s">
        <v>15</v>
      </c>
      <c r="F180" s="41">
        <v>5788.41</v>
      </c>
      <c r="G180" s="41">
        <v>-1990.85</v>
      </c>
      <c r="H180" s="41">
        <v>3797.56</v>
      </c>
      <c r="I180" s="42" t="s">
        <v>14</v>
      </c>
    </row>
    <row r="181" spans="1:9" s="43" customFormat="1" x14ac:dyDescent="0.45">
      <c r="A181" s="84" t="s">
        <v>9</v>
      </c>
      <c r="B181" s="85" t="s">
        <v>15</v>
      </c>
      <c r="C181" s="85" t="s">
        <v>15</v>
      </c>
      <c r="D181" s="86" t="s">
        <v>15</v>
      </c>
      <c r="E181" s="85" t="s">
        <v>15</v>
      </c>
      <c r="F181" s="87">
        <v>1073621.8700000001</v>
      </c>
      <c r="G181" s="87">
        <v>-870987.15</v>
      </c>
      <c r="H181" s="87">
        <v>202634.72</v>
      </c>
      <c r="I181" s="89" t="s">
        <v>14</v>
      </c>
    </row>
    <row r="184" spans="1:9" s="43" customFormat="1" x14ac:dyDescent="0.45">
      <c r="B184" s="43" t="s">
        <v>681</v>
      </c>
    </row>
    <row r="185" spans="1:9" x14ac:dyDescent="0.45">
      <c r="A185" s="2" t="s">
        <v>489</v>
      </c>
      <c r="B185" s="2" t="s">
        <v>490</v>
      </c>
      <c r="C185" s="2" t="s">
        <v>491</v>
      </c>
      <c r="D185" s="2" t="s">
        <v>4</v>
      </c>
      <c r="E185" s="2" t="s">
        <v>5</v>
      </c>
      <c r="F185" s="2" t="s">
        <v>6</v>
      </c>
      <c r="G185" s="2" t="s">
        <v>7</v>
      </c>
      <c r="H185" s="2" t="s">
        <v>8</v>
      </c>
      <c r="I185" s="2" t="s">
        <v>492</v>
      </c>
    </row>
    <row r="186" spans="1:9" x14ac:dyDescent="0.45">
      <c r="A186" s="110" t="s">
        <v>493</v>
      </c>
      <c r="B186" s="110" t="s">
        <v>494</v>
      </c>
      <c r="C186" s="111">
        <v>45258</v>
      </c>
      <c r="D186" s="21" t="s">
        <v>495</v>
      </c>
      <c r="E186" s="30">
        <v>49030.48</v>
      </c>
      <c r="F186" s="20">
        <v>0</v>
      </c>
      <c r="G186" s="30">
        <v>49030.48</v>
      </c>
      <c r="H186" s="21" t="s">
        <v>14</v>
      </c>
      <c r="I186" s="21" t="s">
        <v>15</v>
      </c>
    </row>
    <row r="187" spans="1:9" x14ac:dyDescent="0.45">
      <c r="A187" s="112" t="s">
        <v>496</v>
      </c>
      <c r="B187" s="112" t="s">
        <v>494</v>
      </c>
      <c r="C187" s="113">
        <v>45260</v>
      </c>
      <c r="D187" s="25" t="s">
        <v>497</v>
      </c>
      <c r="E187" s="24">
        <v>363098.64</v>
      </c>
      <c r="F187" s="31">
        <v>0</v>
      </c>
      <c r="G187" s="24">
        <v>363098.64</v>
      </c>
      <c r="H187" s="25" t="s">
        <v>14</v>
      </c>
      <c r="I187" s="25" t="s">
        <v>15</v>
      </c>
    </row>
    <row r="188" spans="1:9" x14ac:dyDescent="0.45">
      <c r="A188" s="112" t="s">
        <v>498</v>
      </c>
      <c r="B188" s="112" t="s">
        <v>494</v>
      </c>
      <c r="C188" s="113">
        <v>45119</v>
      </c>
      <c r="D188" s="25" t="s">
        <v>499</v>
      </c>
      <c r="E188" s="24">
        <v>1788</v>
      </c>
      <c r="F188" s="31">
        <v>0</v>
      </c>
      <c r="G188" s="24">
        <v>1788</v>
      </c>
      <c r="H188" s="25" t="s">
        <v>14</v>
      </c>
      <c r="I188" s="25" t="s">
        <v>15</v>
      </c>
    </row>
    <row r="189" spans="1:9" x14ac:dyDescent="0.45">
      <c r="A189" s="112" t="s">
        <v>500</v>
      </c>
      <c r="B189" s="112" t="s">
        <v>494</v>
      </c>
      <c r="C189" s="113">
        <v>45291</v>
      </c>
      <c r="D189" s="25" t="s">
        <v>501</v>
      </c>
      <c r="E189" s="24">
        <v>99371</v>
      </c>
      <c r="F189" s="31">
        <v>0</v>
      </c>
      <c r="G189" s="24">
        <v>99371</v>
      </c>
      <c r="H189" s="25" t="s">
        <v>14</v>
      </c>
      <c r="I189" s="25" t="s">
        <v>15</v>
      </c>
    </row>
    <row r="190" spans="1:9" x14ac:dyDescent="0.45">
      <c r="A190" s="118" t="s">
        <v>502</v>
      </c>
      <c r="B190" s="118" t="s">
        <v>15</v>
      </c>
      <c r="C190" s="119"/>
      <c r="D190" s="118" t="s">
        <v>15</v>
      </c>
      <c r="E190" s="120">
        <v>513288.12</v>
      </c>
      <c r="F190" s="121">
        <v>0</v>
      </c>
      <c r="G190" s="120">
        <v>513288.12</v>
      </c>
      <c r="H190" s="118" t="s">
        <v>14</v>
      </c>
      <c r="I190" s="118" t="s">
        <v>15</v>
      </c>
    </row>
    <row r="191" spans="1:9" x14ac:dyDescent="0.45">
      <c r="A191" s="118" t="s">
        <v>503</v>
      </c>
      <c r="B191" s="118" t="s">
        <v>15</v>
      </c>
      <c r="C191" s="119"/>
      <c r="D191" s="118" t="s">
        <v>15</v>
      </c>
      <c r="E191" s="120">
        <v>513288.12</v>
      </c>
      <c r="F191" s="121">
        <v>0</v>
      </c>
      <c r="G191" s="120">
        <v>513288.12</v>
      </c>
      <c r="H191" s="118" t="s">
        <v>14</v>
      </c>
      <c r="I191" s="118" t="s">
        <v>15</v>
      </c>
    </row>
    <row r="192" spans="1:9" x14ac:dyDescent="0.45">
      <c r="A192" s="112" t="s">
        <v>504</v>
      </c>
      <c r="B192" s="112" t="s">
        <v>494</v>
      </c>
      <c r="C192" s="113">
        <v>43465</v>
      </c>
      <c r="D192" s="25" t="s">
        <v>505</v>
      </c>
      <c r="E192" s="24">
        <v>153552.35</v>
      </c>
      <c r="F192" s="31">
        <v>0</v>
      </c>
      <c r="G192" s="24">
        <v>153552.35</v>
      </c>
      <c r="H192" s="25" t="s">
        <v>14</v>
      </c>
      <c r="I192" s="25" t="s">
        <v>15</v>
      </c>
    </row>
    <row r="193" spans="1:9" x14ac:dyDescent="0.45">
      <c r="A193" s="112" t="s">
        <v>506</v>
      </c>
      <c r="B193" s="112" t="s">
        <v>494</v>
      </c>
      <c r="C193" s="113">
        <v>45291</v>
      </c>
      <c r="D193" s="25" t="s">
        <v>507</v>
      </c>
      <c r="E193" s="24">
        <v>380077.58</v>
      </c>
      <c r="F193" s="31">
        <v>0</v>
      </c>
      <c r="G193" s="24">
        <v>380077.58</v>
      </c>
      <c r="H193" s="25" t="s">
        <v>14</v>
      </c>
      <c r="I193" s="25" t="s">
        <v>15</v>
      </c>
    </row>
    <row r="194" spans="1:9" x14ac:dyDescent="0.45">
      <c r="A194" s="112" t="s">
        <v>508</v>
      </c>
      <c r="B194" s="112" t="s">
        <v>494</v>
      </c>
      <c r="C194" s="113">
        <v>45291</v>
      </c>
      <c r="D194" s="25" t="s">
        <v>509</v>
      </c>
      <c r="E194" s="24">
        <v>91255.99</v>
      </c>
      <c r="F194" s="31">
        <v>0</v>
      </c>
      <c r="G194" s="24">
        <v>91255.99</v>
      </c>
      <c r="H194" s="25" t="s">
        <v>14</v>
      </c>
      <c r="I194" s="25" t="s">
        <v>15</v>
      </c>
    </row>
    <row r="195" spans="1:9" x14ac:dyDescent="0.45">
      <c r="A195" s="118" t="s">
        <v>510</v>
      </c>
      <c r="B195" s="118" t="s">
        <v>15</v>
      </c>
      <c r="C195" s="119"/>
      <c r="D195" s="118" t="s">
        <v>15</v>
      </c>
      <c r="E195" s="120">
        <v>624885.92000000004</v>
      </c>
      <c r="F195" s="121">
        <v>0</v>
      </c>
      <c r="G195" s="120">
        <v>624885.92000000004</v>
      </c>
      <c r="H195" s="118" t="s">
        <v>14</v>
      </c>
      <c r="I195" s="118" t="s">
        <v>15</v>
      </c>
    </row>
    <row r="196" spans="1:9" x14ac:dyDescent="0.45">
      <c r="A196" s="118" t="s">
        <v>511</v>
      </c>
      <c r="B196" s="118" t="s">
        <v>15</v>
      </c>
      <c r="C196" s="119"/>
      <c r="D196" s="118" t="s">
        <v>15</v>
      </c>
      <c r="E196" s="120">
        <v>624885.92000000004</v>
      </c>
      <c r="F196" s="121">
        <v>0</v>
      </c>
      <c r="G196" s="120">
        <v>624885.92000000004</v>
      </c>
      <c r="H196" s="118" t="s">
        <v>14</v>
      </c>
      <c r="I196" s="118" t="s">
        <v>15</v>
      </c>
    </row>
    <row r="197" spans="1:9" x14ac:dyDescent="0.45">
      <c r="A197" s="112" t="s">
        <v>512</v>
      </c>
      <c r="B197" s="112" t="s">
        <v>494</v>
      </c>
      <c r="C197" s="113">
        <v>44889</v>
      </c>
      <c r="D197" s="25" t="s">
        <v>513</v>
      </c>
      <c r="E197" s="24">
        <v>7800</v>
      </c>
      <c r="F197" s="31">
        <v>0</v>
      </c>
      <c r="G197" s="24">
        <v>7800</v>
      </c>
      <c r="H197" s="25" t="s">
        <v>14</v>
      </c>
      <c r="I197" s="25" t="s">
        <v>15</v>
      </c>
    </row>
    <row r="198" spans="1:9" x14ac:dyDescent="0.45">
      <c r="A198" s="112" t="s">
        <v>514</v>
      </c>
      <c r="B198" s="112" t="s">
        <v>494</v>
      </c>
      <c r="C198" s="113">
        <v>45197</v>
      </c>
      <c r="D198" s="25" t="s">
        <v>515</v>
      </c>
      <c r="E198" s="24">
        <v>79731.199999999997</v>
      </c>
      <c r="F198" s="31">
        <v>0</v>
      </c>
      <c r="G198" s="24">
        <v>79731.199999999997</v>
      </c>
      <c r="H198" s="25" t="s">
        <v>14</v>
      </c>
      <c r="I198" s="25" t="s">
        <v>15</v>
      </c>
    </row>
    <row r="199" spans="1:9" x14ac:dyDescent="0.45">
      <c r="A199" s="118" t="s">
        <v>516</v>
      </c>
      <c r="B199" s="118" t="s">
        <v>15</v>
      </c>
      <c r="C199" s="119"/>
      <c r="D199" s="118" t="s">
        <v>15</v>
      </c>
      <c r="E199" s="120">
        <v>87531.199999999997</v>
      </c>
      <c r="F199" s="121">
        <v>0</v>
      </c>
      <c r="G199" s="120">
        <v>87531.199999999997</v>
      </c>
      <c r="H199" s="118" t="s">
        <v>14</v>
      </c>
      <c r="I199" s="118" t="s">
        <v>15</v>
      </c>
    </row>
    <row r="200" spans="1:9" x14ac:dyDescent="0.45">
      <c r="A200" s="118" t="s">
        <v>517</v>
      </c>
      <c r="B200" s="118" t="s">
        <v>15</v>
      </c>
      <c r="C200" s="119"/>
      <c r="D200" s="118" t="s">
        <v>15</v>
      </c>
      <c r="E200" s="120">
        <v>87531.199999999997</v>
      </c>
      <c r="F200" s="121">
        <v>0</v>
      </c>
      <c r="G200" s="120">
        <v>87531.199999999997</v>
      </c>
      <c r="H200" s="118" t="s">
        <v>14</v>
      </c>
      <c r="I200" s="118" t="s">
        <v>15</v>
      </c>
    </row>
    <row r="201" spans="1:9" x14ac:dyDescent="0.45">
      <c r="A201" s="118" t="s">
        <v>518</v>
      </c>
      <c r="B201" s="118" t="s">
        <v>15</v>
      </c>
      <c r="C201" s="119"/>
      <c r="D201" s="118" t="s">
        <v>15</v>
      </c>
      <c r="E201" s="120">
        <v>1225705.24</v>
      </c>
      <c r="F201" s="121">
        <v>0</v>
      </c>
      <c r="G201" s="120">
        <v>1225705.24</v>
      </c>
      <c r="H201" s="118" t="s">
        <v>14</v>
      </c>
      <c r="I201" s="118" t="s">
        <v>15</v>
      </c>
    </row>
    <row r="202" spans="1:9" x14ac:dyDescent="0.45">
      <c r="A202" s="118" t="s">
        <v>519</v>
      </c>
      <c r="B202" s="118" t="s">
        <v>15</v>
      </c>
      <c r="C202" s="119"/>
      <c r="D202" s="118" t="s">
        <v>15</v>
      </c>
      <c r="E202" s="120">
        <v>1225705.24</v>
      </c>
      <c r="F202" s="121">
        <v>0</v>
      </c>
      <c r="G202" s="120">
        <v>1225705.24</v>
      </c>
      <c r="H202" s="118" t="s">
        <v>14</v>
      </c>
      <c r="I202" s="118" t="s">
        <v>15</v>
      </c>
    </row>
    <row r="203" spans="1:9" x14ac:dyDescent="0.45">
      <c r="A203" s="112" t="s">
        <v>520</v>
      </c>
      <c r="B203" s="112" t="s">
        <v>494</v>
      </c>
      <c r="C203" s="113">
        <v>45291</v>
      </c>
      <c r="D203" s="25" t="s">
        <v>521</v>
      </c>
      <c r="E203" s="24">
        <v>120494.15</v>
      </c>
      <c r="F203" s="31">
        <v>0</v>
      </c>
      <c r="G203" s="24">
        <v>120494.15</v>
      </c>
      <c r="H203" s="25" t="s">
        <v>14</v>
      </c>
      <c r="I203" s="25" t="s">
        <v>15</v>
      </c>
    </row>
    <row r="204" spans="1:9" x14ac:dyDescent="0.45">
      <c r="A204" s="112" t="s">
        <v>522</v>
      </c>
      <c r="B204" s="112" t="s">
        <v>494</v>
      </c>
      <c r="C204" s="113">
        <v>45077</v>
      </c>
      <c r="D204" s="25" t="s">
        <v>523</v>
      </c>
      <c r="E204" s="24">
        <v>227304.9</v>
      </c>
      <c r="F204" s="31">
        <v>0</v>
      </c>
      <c r="G204" s="24">
        <v>227304.9</v>
      </c>
      <c r="H204" s="25" t="s">
        <v>14</v>
      </c>
      <c r="I204" s="25" t="s">
        <v>15</v>
      </c>
    </row>
    <row r="205" spans="1:9" x14ac:dyDescent="0.45">
      <c r="A205" s="112" t="s">
        <v>524</v>
      </c>
      <c r="B205" s="112" t="s">
        <v>494</v>
      </c>
      <c r="C205" s="113">
        <v>45107</v>
      </c>
      <c r="D205" s="25" t="s">
        <v>525</v>
      </c>
      <c r="E205" s="24">
        <v>353531.95</v>
      </c>
      <c r="F205" s="31">
        <v>0</v>
      </c>
      <c r="G205" s="24">
        <v>353531.95</v>
      </c>
      <c r="H205" s="25" t="s">
        <v>14</v>
      </c>
      <c r="I205" s="25" t="s">
        <v>15</v>
      </c>
    </row>
    <row r="206" spans="1:9" x14ac:dyDescent="0.45">
      <c r="A206" s="112" t="s">
        <v>526</v>
      </c>
      <c r="B206" s="112" t="s">
        <v>494</v>
      </c>
      <c r="C206" s="113">
        <v>45169</v>
      </c>
      <c r="D206" s="25" t="s">
        <v>527</v>
      </c>
      <c r="E206" s="24">
        <v>1339531.3799999999</v>
      </c>
      <c r="F206" s="31">
        <v>0</v>
      </c>
      <c r="G206" s="24">
        <v>1339531.3799999999</v>
      </c>
      <c r="H206" s="25" t="s">
        <v>14</v>
      </c>
      <c r="I206" s="25" t="s">
        <v>15</v>
      </c>
    </row>
    <row r="207" spans="1:9" x14ac:dyDescent="0.45">
      <c r="A207" s="112" t="s">
        <v>528</v>
      </c>
      <c r="B207" s="112" t="s">
        <v>494</v>
      </c>
      <c r="C207" s="113">
        <v>45260</v>
      </c>
      <c r="D207" s="25" t="s">
        <v>529</v>
      </c>
      <c r="E207" s="24">
        <v>8485.9699999999993</v>
      </c>
      <c r="F207" s="31">
        <v>0</v>
      </c>
      <c r="G207" s="24">
        <v>8485.9699999999993</v>
      </c>
      <c r="H207" s="25" t="s">
        <v>14</v>
      </c>
      <c r="I207" s="25" t="s">
        <v>15</v>
      </c>
    </row>
    <row r="208" spans="1:9" x14ac:dyDescent="0.45">
      <c r="A208" s="112" t="s">
        <v>530</v>
      </c>
      <c r="B208" s="112" t="s">
        <v>494</v>
      </c>
      <c r="C208" s="113">
        <v>45291</v>
      </c>
      <c r="D208" s="25" t="s">
        <v>531</v>
      </c>
      <c r="E208" s="24">
        <v>23617.18</v>
      </c>
      <c r="F208" s="31">
        <v>0</v>
      </c>
      <c r="G208" s="24">
        <v>23617.18</v>
      </c>
      <c r="H208" s="25" t="s">
        <v>14</v>
      </c>
      <c r="I208" s="25" t="s">
        <v>15</v>
      </c>
    </row>
    <row r="209" spans="1:9" x14ac:dyDescent="0.45">
      <c r="A209" s="112" t="s">
        <v>532</v>
      </c>
      <c r="B209" s="112" t="s">
        <v>494</v>
      </c>
      <c r="C209" s="113">
        <v>45291</v>
      </c>
      <c r="D209" s="25" t="s">
        <v>533</v>
      </c>
      <c r="E209" s="24">
        <v>187449.24</v>
      </c>
      <c r="F209" s="31">
        <v>0</v>
      </c>
      <c r="G209" s="24">
        <v>187449.24</v>
      </c>
      <c r="H209" s="25" t="s">
        <v>14</v>
      </c>
      <c r="I209" s="25" t="s">
        <v>15</v>
      </c>
    </row>
    <row r="210" spans="1:9" x14ac:dyDescent="0.45">
      <c r="A210" s="118" t="s">
        <v>534</v>
      </c>
      <c r="B210" s="118" t="s">
        <v>15</v>
      </c>
      <c r="C210" s="119"/>
      <c r="D210" s="118" t="s">
        <v>15</v>
      </c>
      <c r="E210" s="120">
        <v>2260414.77</v>
      </c>
      <c r="F210" s="121">
        <v>0</v>
      </c>
      <c r="G210" s="120">
        <v>2260414.77</v>
      </c>
      <c r="H210" s="118" t="s">
        <v>14</v>
      </c>
      <c r="I210" s="118" t="s">
        <v>15</v>
      </c>
    </row>
    <row r="211" spans="1:9" x14ac:dyDescent="0.45">
      <c r="A211" s="118" t="s">
        <v>511</v>
      </c>
      <c r="B211" s="118" t="s">
        <v>15</v>
      </c>
      <c r="C211" s="119"/>
      <c r="D211" s="118" t="s">
        <v>15</v>
      </c>
      <c r="E211" s="120">
        <v>2260414.77</v>
      </c>
      <c r="F211" s="121">
        <v>0</v>
      </c>
      <c r="G211" s="120">
        <v>2260414.77</v>
      </c>
      <c r="H211" s="118" t="s">
        <v>14</v>
      </c>
      <c r="I211" s="118" t="s">
        <v>15</v>
      </c>
    </row>
    <row r="212" spans="1:9" x14ac:dyDescent="0.45">
      <c r="A212" s="118" t="s">
        <v>518</v>
      </c>
      <c r="B212" s="118" t="s">
        <v>15</v>
      </c>
      <c r="C212" s="119"/>
      <c r="D212" s="118" t="s">
        <v>15</v>
      </c>
      <c r="E212" s="120">
        <v>2260414.77</v>
      </c>
      <c r="F212" s="121">
        <v>0</v>
      </c>
      <c r="G212" s="120">
        <v>2260414.77</v>
      </c>
      <c r="H212" s="118" t="s">
        <v>14</v>
      </c>
      <c r="I212" s="118" t="s">
        <v>15</v>
      </c>
    </row>
    <row r="213" spans="1:9" x14ac:dyDescent="0.45">
      <c r="A213" s="118" t="s">
        <v>535</v>
      </c>
      <c r="B213" s="118" t="s">
        <v>15</v>
      </c>
      <c r="C213" s="119"/>
      <c r="D213" s="118" t="s">
        <v>15</v>
      </c>
      <c r="E213" s="120">
        <v>2260414.77</v>
      </c>
      <c r="F213" s="121">
        <v>0</v>
      </c>
      <c r="G213" s="120">
        <v>2260414.77</v>
      </c>
      <c r="H213" s="118" t="s">
        <v>14</v>
      </c>
      <c r="I213" s="118" t="s">
        <v>15</v>
      </c>
    </row>
    <row r="214" spans="1:9" x14ac:dyDescent="0.45">
      <c r="A214" s="114" t="s">
        <v>536</v>
      </c>
      <c r="B214" s="114" t="s">
        <v>15</v>
      </c>
      <c r="C214" s="115"/>
      <c r="D214" s="114" t="s">
        <v>15</v>
      </c>
      <c r="E214" s="116">
        <v>3486120.01</v>
      </c>
      <c r="F214" s="117">
        <v>0</v>
      </c>
      <c r="G214" s="116">
        <v>3486120.01</v>
      </c>
      <c r="H214" s="114" t="s">
        <v>14</v>
      </c>
      <c r="I214" s="114" t="s">
        <v>15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F8AF8-38D6-4290-842D-B9A566094241}">
  <dimension ref="A1:I162"/>
  <sheetViews>
    <sheetView topLeftCell="A139" workbookViewId="0">
      <selection activeCell="A128" sqref="A128:XFD128"/>
    </sheetView>
  </sheetViews>
  <sheetFormatPr defaultRowHeight="14.25" outlineLevelRow="3" x14ac:dyDescent="0.45"/>
  <cols>
    <col min="1" max="1" width="37.59765625" customWidth="1"/>
    <col min="2" max="3" width="10.73046875" customWidth="1"/>
    <col min="4" max="4" width="20.3984375" customWidth="1"/>
    <col min="5" max="5" width="30.73046875" customWidth="1"/>
    <col min="6" max="8" width="16.73046875" customWidth="1"/>
    <col min="9" max="9" width="5.73046875" customWidth="1"/>
    <col min="10" max="256" width="11.3984375" customWidth="1"/>
    <col min="257" max="257" width="4.73046875" customWidth="1"/>
    <col min="258" max="259" width="10.73046875" customWidth="1"/>
    <col min="260" max="260" width="8.73046875" customWidth="1"/>
    <col min="261" max="261" width="30.73046875" customWidth="1"/>
    <col min="262" max="264" width="16.73046875" customWidth="1"/>
    <col min="265" max="265" width="5.73046875" customWidth="1"/>
    <col min="266" max="512" width="11.3984375" customWidth="1"/>
    <col min="513" max="513" width="4.73046875" customWidth="1"/>
    <col min="514" max="515" width="10.73046875" customWidth="1"/>
    <col min="516" max="516" width="8.73046875" customWidth="1"/>
    <col min="517" max="517" width="30.73046875" customWidth="1"/>
    <col min="518" max="520" width="16.73046875" customWidth="1"/>
    <col min="521" max="521" width="5.73046875" customWidth="1"/>
    <col min="522" max="768" width="11.3984375" customWidth="1"/>
    <col min="769" max="769" width="4.73046875" customWidth="1"/>
    <col min="770" max="771" width="10.73046875" customWidth="1"/>
    <col min="772" max="772" width="8.73046875" customWidth="1"/>
    <col min="773" max="773" width="30.73046875" customWidth="1"/>
    <col min="774" max="776" width="16.73046875" customWidth="1"/>
    <col min="777" max="777" width="5.73046875" customWidth="1"/>
    <col min="778" max="1024" width="11.3984375" customWidth="1"/>
    <col min="1025" max="1025" width="4.73046875" customWidth="1"/>
    <col min="1026" max="1027" width="10.73046875" customWidth="1"/>
    <col min="1028" max="1028" width="8.73046875" customWidth="1"/>
    <col min="1029" max="1029" width="30.73046875" customWidth="1"/>
    <col min="1030" max="1032" width="16.73046875" customWidth="1"/>
    <col min="1033" max="1033" width="5.73046875" customWidth="1"/>
    <col min="1034" max="1280" width="11.3984375" customWidth="1"/>
    <col min="1281" max="1281" width="4.73046875" customWidth="1"/>
    <col min="1282" max="1283" width="10.73046875" customWidth="1"/>
    <col min="1284" max="1284" width="8.73046875" customWidth="1"/>
    <col min="1285" max="1285" width="30.73046875" customWidth="1"/>
    <col min="1286" max="1288" width="16.73046875" customWidth="1"/>
    <col min="1289" max="1289" width="5.73046875" customWidth="1"/>
    <col min="1290" max="1536" width="11.3984375" customWidth="1"/>
    <col min="1537" max="1537" width="4.73046875" customWidth="1"/>
    <col min="1538" max="1539" width="10.73046875" customWidth="1"/>
    <col min="1540" max="1540" width="8.73046875" customWidth="1"/>
    <col min="1541" max="1541" width="30.73046875" customWidth="1"/>
    <col min="1542" max="1544" width="16.73046875" customWidth="1"/>
    <col min="1545" max="1545" width="5.73046875" customWidth="1"/>
    <col min="1546" max="1792" width="11.3984375" customWidth="1"/>
    <col min="1793" max="1793" width="4.73046875" customWidth="1"/>
    <col min="1794" max="1795" width="10.73046875" customWidth="1"/>
    <col min="1796" max="1796" width="8.73046875" customWidth="1"/>
    <col min="1797" max="1797" width="30.73046875" customWidth="1"/>
    <col min="1798" max="1800" width="16.73046875" customWidth="1"/>
    <col min="1801" max="1801" width="5.73046875" customWidth="1"/>
    <col min="1802" max="2048" width="11.3984375" customWidth="1"/>
    <col min="2049" max="2049" width="4.73046875" customWidth="1"/>
    <col min="2050" max="2051" width="10.73046875" customWidth="1"/>
    <col min="2052" max="2052" width="8.73046875" customWidth="1"/>
    <col min="2053" max="2053" width="30.73046875" customWidth="1"/>
    <col min="2054" max="2056" width="16.73046875" customWidth="1"/>
    <col min="2057" max="2057" width="5.73046875" customWidth="1"/>
    <col min="2058" max="2304" width="11.3984375" customWidth="1"/>
    <col min="2305" max="2305" width="4.73046875" customWidth="1"/>
    <col min="2306" max="2307" width="10.73046875" customWidth="1"/>
    <col min="2308" max="2308" width="8.73046875" customWidth="1"/>
    <col min="2309" max="2309" width="30.73046875" customWidth="1"/>
    <col min="2310" max="2312" width="16.73046875" customWidth="1"/>
    <col min="2313" max="2313" width="5.73046875" customWidth="1"/>
    <col min="2314" max="2560" width="11.3984375" customWidth="1"/>
    <col min="2561" max="2561" width="4.73046875" customWidth="1"/>
    <col min="2562" max="2563" width="10.73046875" customWidth="1"/>
    <col min="2564" max="2564" width="8.73046875" customWidth="1"/>
    <col min="2565" max="2565" width="30.73046875" customWidth="1"/>
    <col min="2566" max="2568" width="16.73046875" customWidth="1"/>
    <col min="2569" max="2569" width="5.73046875" customWidth="1"/>
    <col min="2570" max="2816" width="11.3984375" customWidth="1"/>
    <col min="2817" max="2817" width="4.73046875" customWidth="1"/>
    <col min="2818" max="2819" width="10.73046875" customWidth="1"/>
    <col min="2820" max="2820" width="8.73046875" customWidth="1"/>
    <col min="2821" max="2821" width="30.73046875" customWidth="1"/>
    <col min="2822" max="2824" width="16.73046875" customWidth="1"/>
    <col min="2825" max="2825" width="5.73046875" customWidth="1"/>
    <col min="2826" max="3072" width="11.3984375" customWidth="1"/>
    <col min="3073" max="3073" width="4.73046875" customWidth="1"/>
    <col min="3074" max="3075" width="10.73046875" customWidth="1"/>
    <col min="3076" max="3076" width="8.73046875" customWidth="1"/>
    <col min="3077" max="3077" width="30.73046875" customWidth="1"/>
    <col min="3078" max="3080" width="16.73046875" customWidth="1"/>
    <col min="3081" max="3081" width="5.73046875" customWidth="1"/>
    <col min="3082" max="3328" width="11.3984375" customWidth="1"/>
    <col min="3329" max="3329" width="4.73046875" customWidth="1"/>
    <col min="3330" max="3331" width="10.73046875" customWidth="1"/>
    <col min="3332" max="3332" width="8.73046875" customWidth="1"/>
    <col min="3333" max="3333" width="30.73046875" customWidth="1"/>
    <col min="3334" max="3336" width="16.73046875" customWidth="1"/>
    <col min="3337" max="3337" width="5.73046875" customWidth="1"/>
    <col min="3338" max="3584" width="11.3984375" customWidth="1"/>
    <col min="3585" max="3585" width="4.73046875" customWidth="1"/>
    <col min="3586" max="3587" width="10.73046875" customWidth="1"/>
    <col min="3588" max="3588" width="8.73046875" customWidth="1"/>
    <col min="3589" max="3589" width="30.73046875" customWidth="1"/>
    <col min="3590" max="3592" width="16.73046875" customWidth="1"/>
    <col min="3593" max="3593" width="5.73046875" customWidth="1"/>
    <col min="3594" max="3840" width="11.3984375" customWidth="1"/>
    <col min="3841" max="3841" width="4.73046875" customWidth="1"/>
    <col min="3842" max="3843" width="10.73046875" customWidth="1"/>
    <col min="3844" max="3844" width="8.73046875" customWidth="1"/>
    <col min="3845" max="3845" width="30.73046875" customWidth="1"/>
    <col min="3846" max="3848" width="16.73046875" customWidth="1"/>
    <col min="3849" max="3849" width="5.73046875" customWidth="1"/>
    <col min="3850" max="4096" width="11.3984375" customWidth="1"/>
    <col min="4097" max="4097" width="4.73046875" customWidth="1"/>
    <col min="4098" max="4099" width="10.73046875" customWidth="1"/>
    <col min="4100" max="4100" width="8.73046875" customWidth="1"/>
    <col min="4101" max="4101" width="30.73046875" customWidth="1"/>
    <col min="4102" max="4104" width="16.73046875" customWidth="1"/>
    <col min="4105" max="4105" width="5.73046875" customWidth="1"/>
    <col min="4106" max="4352" width="11.3984375" customWidth="1"/>
    <col min="4353" max="4353" width="4.73046875" customWidth="1"/>
    <col min="4354" max="4355" width="10.73046875" customWidth="1"/>
    <col min="4356" max="4356" width="8.73046875" customWidth="1"/>
    <col min="4357" max="4357" width="30.73046875" customWidth="1"/>
    <col min="4358" max="4360" width="16.73046875" customWidth="1"/>
    <col min="4361" max="4361" width="5.73046875" customWidth="1"/>
    <col min="4362" max="4608" width="11.3984375" customWidth="1"/>
    <col min="4609" max="4609" width="4.73046875" customWidth="1"/>
    <col min="4610" max="4611" width="10.73046875" customWidth="1"/>
    <col min="4612" max="4612" width="8.73046875" customWidth="1"/>
    <col min="4613" max="4613" width="30.73046875" customWidth="1"/>
    <col min="4614" max="4616" width="16.73046875" customWidth="1"/>
    <col min="4617" max="4617" width="5.73046875" customWidth="1"/>
    <col min="4618" max="4864" width="11.3984375" customWidth="1"/>
    <col min="4865" max="4865" width="4.73046875" customWidth="1"/>
    <col min="4866" max="4867" width="10.73046875" customWidth="1"/>
    <col min="4868" max="4868" width="8.73046875" customWidth="1"/>
    <col min="4869" max="4869" width="30.73046875" customWidth="1"/>
    <col min="4870" max="4872" width="16.73046875" customWidth="1"/>
    <col min="4873" max="4873" width="5.73046875" customWidth="1"/>
    <col min="4874" max="5120" width="11.3984375" customWidth="1"/>
    <col min="5121" max="5121" width="4.73046875" customWidth="1"/>
    <col min="5122" max="5123" width="10.73046875" customWidth="1"/>
    <col min="5124" max="5124" width="8.73046875" customWidth="1"/>
    <col min="5125" max="5125" width="30.73046875" customWidth="1"/>
    <col min="5126" max="5128" width="16.73046875" customWidth="1"/>
    <col min="5129" max="5129" width="5.73046875" customWidth="1"/>
    <col min="5130" max="5376" width="11.3984375" customWidth="1"/>
    <col min="5377" max="5377" width="4.73046875" customWidth="1"/>
    <col min="5378" max="5379" width="10.73046875" customWidth="1"/>
    <col min="5380" max="5380" width="8.73046875" customWidth="1"/>
    <col min="5381" max="5381" width="30.73046875" customWidth="1"/>
    <col min="5382" max="5384" width="16.73046875" customWidth="1"/>
    <col min="5385" max="5385" width="5.73046875" customWidth="1"/>
    <col min="5386" max="5632" width="11.3984375" customWidth="1"/>
    <col min="5633" max="5633" width="4.73046875" customWidth="1"/>
    <col min="5634" max="5635" width="10.73046875" customWidth="1"/>
    <col min="5636" max="5636" width="8.73046875" customWidth="1"/>
    <col min="5637" max="5637" width="30.73046875" customWidth="1"/>
    <col min="5638" max="5640" width="16.73046875" customWidth="1"/>
    <col min="5641" max="5641" width="5.73046875" customWidth="1"/>
    <col min="5642" max="5888" width="11.3984375" customWidth="1"/>
    <col min="5889" max="5889" width="4.73046875" customWidth="1"/>
    <col min="5890" max="5891" width="10.73046875" customWidth="1"/>
    <col min="5892" max="5892" width="8.73046875" customWidth="1"/>
    <col min="5893" max="5893" width="30.73046875" customWidth="1"/>
    <col min="5894" max="5896" width="16.73046875" customWidth="1"/>
    <col min="5897" max="5897" width="5.73046875" customWidth="1"/>
    <col min="5898" max="6144" width="11.3984375" customWidth="1"/>
    <col min="6145" max="6145" width="4.73046875" customWidth="1"/>
    <col min="6146" max="6147" width="10.73046875" customWidth="1"/>
    <col min="6148" max="6148" width="8.73046875" customWidth="1"/>
    <col min="6149" max="6149" width="30.73046875" customWidth="1"/>
    <col min="6150" max="6152" width="16.73046875" customWidth="1"/>
    <col min="6153" max="6153" width="5.73046875" customWidth="1"/>
    <col min="6154" max="6400" width="11.3984375" customWidth="1"/>
    <col min="6401" max="6401" width="4.73046875" customWidth="1"/>
    <col min="6402" max="6403" width="10.73046875" customWidth="1"/>
    <col min="6404" max="6404" width="8.73046875" customWidth="1"/>
    <col min="6405" max="6405" width="30.73046875" customWidth="1"/>
    <col min="6406" max="6408" width="16.73046875" customWidth="1"/>
    <col min="6409" max="6409" width="5.73046875" customWidth="1"/>
    <col min="6410" max="6656" width="11.3984375" customWidth="1"/>
    <col min="6657" max="6657" width="4.73046875" customWidth="1"/>
    <col min="6658" max="6659" width="10.73046875" customWidth="1"/>
    <col min="6660" max="6660" width="8.73046875" customWidth="1"/>
    <col min="6661" max="6661" width="30.73046875" customWidth="1"/>
    <col min="6662" max="6664" width="16.73046875" customWidth="1"/>
    <col min="6665" max="6665" width="5.73046875" customWidth="1"/>
    <col min="6666" max="6912" width="11.3984375" customWidth="1"/>
    <col min="6913" max="6913" width="4.73046875" customWidth="1"/>
    <col min="6914" max="6915" width="10.73046875" customWidth="1"/>
    <col min="6916" max="6916" width="8.73046875" customWidth="1"/>
    <col min="6917" max="6917" width="30.73046875" customWidth="1"/>
    <col min="6918" max="6920" width="16.73046875" customWidth="1"/>
    <col min="6921" max="6921" width="5.73046875" customWidth="1"/>
    <col min="6922" max="7168" width="11.3984375" customWidth="1"/>
    <col min="7169" max="7169" width="4.73046875" customWidth="1"/>
    <col min="7170" max="7171" width="10.73046875" customWidth="1"/>
    <col min="7172" max="7172" width="8.73046875" customWidth="1"/>
    <col min="7173" max="7173" width="30.73046875" customWidth="1"/>
    <col min="7174" max="7176" width="16.73046875" customWidth="1"/>
    <col min="7177" max="7177" width="5.73046875" customWidth="1"/>
    <col min="7178" max="7424" width="11.3984375" customWidth="1"/>
    <col min="7425" max="7425" width="4.73046875" customWidth="1"/>
    <col min="7426" max="7427" width="10.73046875" customWidth="1"/>
    <col min="7428" max="7428" width="8.73046875" customWidth="1"/>
    <col min="7429" max="7429" width="30.73046875" customWidth="1"/>
    <col min="7430" max="7432" width="16.73046875" customWidth="1"/>
    <col min="7433" max="7433" width="5.73046875" customWidth="1"/>
    <col min="7434" max="7680" width="11.3984375" customWidth="1"/>
    <col min="7681" max="7681" width="4.73046875" customWidth="1"/>
    <col min="7682" max="7683" width="10.73046875" customWidth="1"/>
    <col min="7684" max="7684" width="8.73046875" customWidth="1"/>
    <col min="7685" max="7685" width="30.73046875" customWidth="1"/>
    <col min="7686" max="7688" width="16.73046875" customWidth="1"/>
    <col min="7689" max="7689" width="5.73046875" customWidth="1"/>
    <col min="7690" max="7936" width="11.3984375" customWidth="1"/>
    <col min="7937" max="7937" width="4.73046875" customWidth="1"/>
    <col min="7938" max="7939" width="10.73046875" customWidth="1"/>
    <col min="7940" max="7940" width="8.73046875" customWidth="1"/>
    <col min="7941" max="7941" width="30.73046875" customWidth="1"/>
    <col min="7942" max="7944" width="16.73046875" customWidth="1"/>
    <col min="7945" max="7945" width="5.73046875" customWidth="1"/>
    <col min="7946" max="8192" width="11.3984375" customWidth="1"/>
    <col min="8193" max="8193" width="4.73046875" customWidth="1"/>
    <col min="8194" max="8195" width="10.73046875" customWidth="1"/>
    <col min="8196" max="8196" width="8.73046875" customWidth="1"/>
    <col min="8197" max="8197" width="30.73046875" customWidth="1"/>
    <col min="8198" max="8200" width="16.73046875" customWidth="1"/>
    <col min="8201" max="8201" width="5.73046875" customWidth="1"/>
    <col min="8202" max="8448" width="11.3984375" customWidth="1"/>
    <col min="8449" max="8449" width="4.73046875" customWidth="1"/>
    <col min="8450" max="8451" width="10.73046875" customWidth="1"/>
    <col min="8452" max="8452" width="8.73046875" customWidth="1"/>
    <col min="8453" max="8453" width="30.73046875" customWidth="1"/>
    <col min="8454" max="8456" width="16.73046875" customWidth="1"/>
    <col min="8457" max="8457" width="5.73046875" customWidth="1"/>
    <col min="8458" max="8704" width="11.3984375" customWidth="1"/>
    <col min="8705" max="8705" width="4.73046875" customWidth="1"/>
    <col min="8706" max="8707" width="10.73046875" customWidth="1"/>
    <col min="8708" max="8708" width="8.73046875" customWidth="1"/>
    <col min="8709" max="8709" width="30.73046875" customWidth="1"/>
    <col min="8710" max="8712" width="16.73046875" customWidth="1"/>
    <col min="8713" max="8713" width="5.73046875" customWidth="1"/>
    <col min="8714" max="8960" width="11.3984375" customWidth="1"/>
    <col min="8961" max="8961" width="4.73046875" customWidth="1"/>
    <col min="8962" max="8963" width="10.73046875" customWidth="1"/>
    <col min="8964" max="8964" width="8.73046875" customWidth="1"/>
    <col min="8965" max="8965" width="30.73046875" customWidth="1"/>
    <col min="8966" max="8968" width="16.73046875" customWidth="1"/>
    <col min="8969" max="8969" width="5.73046875" customWidth="1"/>
    <col min="8970" max="9216" width="11.3984375" customWidth="1"/>
    <col min="9217" max="9217" width="4.73046875" customWidth="1"/>
    <col min="9218" max="9219" width="10.73046875" customWidth="1"/>
    <col min="9220" max="9220" width="8.73046875" customWidth="1"/>
    <col min="9221" max="9221" width="30.73046875" customWidth="1"/>
    <col min="9222" max="9224" width="16.73046875" customWidth="1"/>
    <col min="9225" max="9225" width="5.73046875" customWidth="1"/>
    <col min="9226" max="9472" width="11.3984375" customWidth="1"/>
    <col min="9473" max="9473" width="4.73046875" customWidth="1"/>
    <col min="9474" max="9475" width="10.73046875" customWidth="1"/>
    <col min="9476" max="9476" width="8.73046875" customWidth="1"/>
    <col min="9477" max="9477" width="30.73046875" customWidth="1"/>
    <col min="9478" max="9480" width="16.73046875" customWidth="1"/>
    <col min="9481" max="9481" width="5.73046875" customWidth="1"/>
    <col min="9482" max="9728" width="11.3984375" customWidth="1"/>
    <col min="9729" max="9729" width="4.73046875" customWidth="1"/>
    <col min="9730" max="9731" width="10.73046875" customWidth="1"/>
    <col min="9732" max="9732" width="8.73046875" customWidth="1"/>
    <col min="9733" max="9733" width="30.73046875" customWidth="1"/>
    <col min="9734" max="9736" width="16.73046875" customWidth="1"/>
    <col min="9737" max="9737" width="5.73046875" customWidth="1"/>
    <col min="9738" max="9984" width="11.3984375" customWidth="1"/>
    <col min="9985" max="9985" width="4.73046875" customWidth="1"/>
    <col min="9986" max="9987" width="10.73046875" customWidth="1"/>
    <col min="9988" max="9988" width="8.73046875" customWidth="1"/>
    <col min="9989" max="9989" width="30.73046875" customWidth="1"/>
    <col min="9990" max="9992" width="16.73046875" customWidth="1"/>
    <col min="9993" max="9993" width="5.73046875" customWidth="1"/>
    <col min="9994" max="10240" width="11.3984375" customWidth="1"/>
    <col min="10241" max="10241" width="4.73046875" customWidth="1"/>
    <col min="10242" max="10243" width="10.73046875" customWidth="1"/>
    <col min="10244" max="10244" width="8.73046875" customWidth="1"/>
    <col min="10245" max="10245" width="30.73046875" customWidth="1"/>
    <col min="10246" max="10248" width="16.73046875" customWidth="1"/>
    <col min="10249" max="10249" width="5.73046875" customWidth="1"/>
    <col min="10250" max="10496" width="11.3984375" customWidth="1"/>
    <col min="10497" max="10497" width="4.73046875" customWidth="1"/>
    <col min="10498" max="10499" width="10.73046875" customWidth="1"/>
    <col min="10500" max="10500" width="8.73046875" customWidth="1"/>
    <col min="10501" max="10501" width="30.73046875" customWidth="1"/>
    <col min="10502" max="10504" width="16.73046875" customWidth="1"/>
    <col min="10505" max="10505" width="5.73046875" customWidth="1"/>
    <col min="10506" max="10752" width="11.3984375" customWidth="1"/>
    <col min="10753" max="10753" width="4.73046875" customWidth="1"/>
    <col min="10754" max="10755" width="10.73046875" customWidth="1"/>
    <col min="10756" max="10756" width="8.73046875" customWidth="1"/>
    <col min="10757" max="10757" width="30.73046875" customWidth="1"/>
    <col min="10758" max="10760" width="16.73046875" customWidth="1"/>
    <col min="10761" max="10761" width="5.73046875" customWidth="1"/>
    <col min="10762" max="11008" width="11.3984375" customWidth="1"/>
    <col min="11009" max="11009" width="4.73046875" customWidth="1"/>
    <col min="11010" max="11011" width="10.73046875" customWidth="1"/>
    <col min="11012" max="11012" width="8.73046875" customWidth="1"/>
    <col min="11013" max="11013" width="30.73046875" customWidth="1"/>
    <col min="11014" max="11016" width="16.73046875" customWidth="1"/>
    <col min="11017" max="11017" width="5.73046875" customWidth="1"/>
    <col min="11018" max="11264" width="11.3984375" customWidth="1"/>
    <col min="11265" max="11265" width="4.73046875" customWidth="1"/>
    <col min="11266" max="11267" width="10.73046875" customWidth="1"/>
    <col min="11268" max="11268" width="8.73046875" customWidth="1"/>
    <col min="11269" max="11269" width="30.73046875" customWidth="1"/>
    <col min="11270" max="11272" width="16.73046875" customWidth="1"/>
    <col min="11273" max="11273" width="5.73046875" customWidth="1"/>
    <col min="11274" max="11520" width="11.3984375" customWidth="1"/>
    <col min="11521" max="11521" width="4.73046875" customWidth="1"/>
    <col min="11522" max="11523" width="10.73046875" customWidth="1"/>
    <col min="11524" max="11524" width="8.73046875" customWidth="1"/>
    <col min="11525" max="11525" width="30.73046875" customWidth="1"/>
    <col min="11526" max="11528" width="16.73046875" customWidth="1"/>
    <col min="11529" max="11529" width="5.73046875" customWidth="1"/>
    <col min="11530" max="11776" width="11.3984375" customWidth="1"/>
    <col min="11777" max="11777" width="4.73046875" customWidth="1"/>
    <col min="11778" max="11779" width="10.73046875" customWidth="1"/>
    <col min="11780" max="11780" width="8.73046875" customWidth="1"/>
    <col min="11781" max="11781" width="30.73046875" customWidth="1"/>
    <col min="11782" max="11784" width="16.73046875" customWidth="1"/>
    <col min="11785" max="11785" width="5.73046875" customWidth="1"/>
    <col min="11786" max="12032" width="11.3984375" customWidth="1"/>
    <col min="12033" max="12033" width="4.73046875" customWidth="1"/>
    <col min="12034" max="12035" width="10.73046875" customWidth="1"/>
    <col min="12036" max="12036" width="8.73046875" customWidth="1"/>
    <col min="12037" max="12037" width="30.73046875" customWidth="1"/>
    <col min="12038" max="12040" width="16.73046875" customWidth="1"/>
    <col min="12041" max="12041" width="5.73046875" customWidth="1"/>
    <col min="12042" max="12288" width="11.3984375" customWidth="1"/>
    <col min="12289" max="12289" width="4.73046875" customWidth="1"/>
    <col min="12290" max="12291" width="10.73046875" customWidth="1"/>
    <col min="12292" max="12292" width="8.73046875" customWidth="1"/>
    <col min="12293" max="12293" width="30.73046875" customWidth="1"/>
    <col min="12294" max="12296" width="16.73046875" customWidth="1"/>
    <col min="12297" max="12297" width="5.73046875" customWidth="1"/>
    <col min="12298" max="12544" width="11.3984375" customWidth="1"/>
    <col min="12545" max="12545" width="4.73046875" customWidth="1"/>
    <col min="12546" max="12547" width="10.73046875" customWidth="1"/>
    <col min="12548" max="12548" width="8.73046875" customWidth="1"/>
    <col min="12549" max="12549" width="30.73046875" customWidth="1"/>
    <col min="12550" max="12552" width="16.73046875" customWidth="1"/>
    <col min="12553" max="12553" width="5.73046875" customWidth="1"/>
    <col min="12554" max="12800" width="11.3984375" customWidth="1"/>
    <col min="12801" max="12801" width="4.73046875" customWidth="1"/>
    <col min="12802" max="12803" width="10.73046875" customWidth="1"/>
    <col min="12804" max="12804" width="8.73046875" customWidth="1"/>
    <col min="12805" max="12805" width="30.73046875" customWidth="1"/>
    <col min="12806" max="12808" width="16.73046875" customWidth="1"/>
    <col min="12809" max="12809" width="5.73046875" customWidth="1"/>
    <col min="12810" max="13056" width="11.3984375" customWidth="1"/>
    <col min="13057" max="13057" width="4.73046875" customWidth="1"/>
    <col min="13058" max="13059" width="10.73046875" customWidth="1"/>
    <col min="13060" max="13060" width="8.73046875" customWidth="1"/>
    <col min="13061" max="13061" width="30.73046875" customWidth="1"/>
    <col min="13062" max="13064" width="16.73046875" customWidth="1"/>
    <col min="13065" max="13065" width="5.73046875" customWidth="1"/>
    <col min="13066" max="13312" width="11.3984375" customWidth="1"/>
    <col min="13313" max="13313" width="4.73046875" customWidth="1"/>
    <col min="13314" max="13315" width="10.73046875" customWidth="1"/>
    <col min="13316" max="13316" width="8.73046875" customWidth="1"/>
    <col min="13317" max="13317" width="30.73046875" customWidth="1"/>
    <col min="13318" max="13320" width="16.73046875" customWidth="1"/>
    <col min="13321" max="13321" width="5.73046875" customWidth="1"/>
    <col min="13322" max="13568" width="11.3984375" customWidth="1"/>
    <col min="13569" max="13569" width="4.73046875" customWidth="1"/>
    <col min="13570" max="13571" width="10.73046875" customWidth="1"/>
    <col min="13572" max="13572" width="8.73046875" customWidth="1"/>
    <col min="13573" max="13573" width="30.73046875" customWidth="1"/>
    <col min="13574" max="13576" width="16.73046875" customWidth="1"/>
    <col min="13577" max="13577" width="5.73046875" customWidth="1"/>
    <col min="13578" max="13824" width="11.3984375" customWidth="1"/>
    <col min="13825" max="13825" width="4.73046875" customWidth="1"/>
    <col min="13826" max="13827" width="10.73046875" customWidth="1"/>
    <col min="13828" max="13828" width="8.73046875" customWidth="1"/>
    <col min="13829" max="13829" width="30.73046875" customWidth="1"/>
    <col min="13830" max="13832" width="16.73046875" customWidth="1"/>
    <col min="13833" max="13833" width="5.73046875" customWidth="1"/>
    <col min="13834" max="14080" width="11.3984375" customWidth="1"/>
    <col min="14081" max="14081" width="4.73046875" customWidth="1"/>
    <col min="14082" max="14083" width="10.73046875" customWidth="1"/>
    <col min="14084" max="14084" width="8.73046875" customWidth="1"/>
    <col min="14085" max="14085" width="30.73046875" customWidth="1"/>
    <col min="14086" max="14088" width="16.73046875" customWidth="1"/>
    <col min="14089" max="14089" width="5.73046875" customWidth="1"/>
    <col min="14090" max="14336" width="11.3984375" customWidth="1"/>
    <col min="14337" max="14337" width="4.73046875" customWidth="1"/>
    <col min="14338" max="14339" width="10.73046875" customWidth="1"/>
    <col min="14340" max="14340" width="8.73046875" customWidth="1"/>
    <col min="14341" max="14341" width="30.73046875" customWidth="1"/>
    <col min="14342" max="14344" width="16.73046875" customWidth="1"/>
    <col min="14345" max="14345" width="5.73046875" customWidth="1"/>
    <col min="14346" max="14592" width="11.3984375" customWidth="1"/>
    <col min="14593" max="14593" width="4.73046875" customWidth="1"/>
    <col min="14594" max="14595" width="10.73046875" customWidth="1"/>
    <col min="14596" max="14596" width="8.73046875" customWidth="1"/>
    <col min="14597" max="14597" width="30.73046875" customWidth="1"/>
    <col min="14598" max="14600" width="16.73046875" customWidth="1"/>
    <col min="14601" max="14601" width="5.73046875" customWidth="1"/>
    <col min="14602" max="14848" width="11.3984375" customWidth="1"/>
    <col min="14849" max="14849" width="4.73046875" customWidth="1"/>
    <col min="14850" max="14851" width="10.73046875" customWidth="1"/>
    <col min="14852" max="14852" width="8.73046875" customWidth="1"/>
    <col min="14853" max="14853" width="30.73046875" customWidth="1"/>
    <col min="14854" max="14856" width="16.73046875" customWidth="1"/>
    <col min="14857" max="14857" width="5.73046875" customWidth="1"/>
    <col min="14858" max="15104" width="11.3984375" customWidth="1"/>
    <col min="15105" max="15105" width="4.73046875" customWidth="1"/>
    <col min="15106" max="15107" width="10.73046875" customWidth="1"/>
    <col min="15108" max="15108" width="8.73046875" customWidth="1"/>
    <col min="15109" max="15109" width="30.73046875" customWidth="1"/>
    <col min="15110" max="15112" width="16.73046875" customWidth="1"/>
    <col min="15113" max="15113" width="5.73046875" customWidth="1"/>
    <col min="15114" max="15360" width="11.3984375" customWidth="1"/>
    <col min="15361" max="15361" width="4.73046875" customWidth="1"/>
    <col min="15362" max="15363" width="10.73046875" customWidth="1"/>
    <col min="15364" max="15364" width="8.73046875" customWidth="1"/>
    <col min="15365" max="15365" width="30.73046875" customWidth="1"/>
    <col min="15366" max="15368" width="16.73046875" customWidth="1"/>
    <col min="15369" max="15369" width="5.73046875" customWidth="1"/>
    <col min="15370" max="15616" width="11.3984375" customWidth="1"/>
    <col min="15617" max="15617" width="4.73046875" customWidth="1"/>
    <col min="15618" max="15619" width="10.73046875" customWidth="1"/>
    <col min="15620" max="15620" width="8.73046875" customWidth="1"/>
    <col min="15621" max="15621" width="30.73046875" customWidth="1"/>
    <col min="15622" max="15624" width="16.73046875" customWidth="1"/>
    <col min="15625" max="15625" width="5.73046875" customWidth="1"/>
    <col min="15626" max="15872" width="11.3984375" customWidth="1"/>
    <col min="15873" max="15873" width="4.73046875" customWidth="1"/>
    <col min="15874" max="15875" width="10.73046875" customWidth="1"/>
    <col min="15876" max="15876" width="8.73046875" customWidth="1"/>
    <col min="15877" max="15877" width="30.73046875" customWidth="1"/>
    <col min="15878" max="15880" width="16.73046875" customWidth="1"/>
    <col min="15881" max="15881" width="5.73046875" customWidth="1"/>
    <col min="15882" max="16128" width="11.3984375" customWidth="1"/>
    <col min="16129" max="16129" width="4.73046875" customWidth="1"/>
    <col min="16130" max="16131" width="10.73046875" customWidth="1"/>
    <col min="16132" max="16132" width="8.73046875" customWidth="1"/>
    <col min="16133" max="16133" width="30.73046875" customWidth="1"/>
    <col min="16134" max="16136" width="16.73046875" customWidth="1"/>
    <col min="16137" max="16137" width="5.73046875" customWidth="1"/>
    <col min="16138" max="16384" width="11.3984375" customWidth="1"/>
  </cols>
  <sheetData>
    <row r="1" spans="1:9" s="43" customFormat="1" x14ac:dyDescent="0.45">
      <c r="B1" s="43" t="s">
        <v>80</v>
      </c>
    </row>
    <row r="2" spans="1:9" x14ac:dyDescent="0.4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outlineLevel="3" x14ac:dyDescent="0.45">
      <c r="A3" s="3" t="s">
        <v>81</v>
      </c>
      <c r="B3" s="4" t="s">
        <v>82</v>
      </c>
      <c r="C3" s="5" t="s">
        <v>16</v>
      </c>
      <c r="D3" s="6" t="s">
        <v>19</v>
      </c>
      <c r="E3" s="19" t="s">
        <v>20</v>
      </c>
      <c r="F3" s="30">
        <v>396470.76</v>
      </c>
      <c r="G3" s="30">
        <v>-311572.96999999997</v>
      </c>
      <c r="H3" s="30">
        <v>84897.79</v>
      </c>
      <c r="I3" s="21" t="s">
        <v>14</v>
      </c>
    </row>
    <row r="4" spans="1:9" outlineLevel="3" x14ac:dyDescent="0.45">
      <c r="A4" s="10"/>
      <c r="B4" s="11"/>
      <c r="C4" s="22"/>
      <c r="D4" s="6" t="s">
        <v>31</v>
      </c>
      <c r="E4" s="26" t="s">
        <v>18</v>
      </c>
      <c r="F4" s="27">
        <v>3521.34</v>
      </c>
      <c r="G4" s="27">
        <v>-3521.34</v>
      </c>
      <c r="H4" s="28">
        <v>0</v>
      </c>
      <c r="I4" s="29" t="s">
        <v>14</v>
      </c>
    </row>
    <row r="5" spans="1:9" outlineLevel="2" x14ac:dyDescent="0.45">
      <c r="A5" s="10"/>
      <c r="B5" s="11"/>
      <c r="C5" s="12" t="s">
        <v>16</v>
      </c>
      <c r="D5" s="13" t="s">
        <v>15</v>
      </c>
      <c r="E5" s="14" t="s">
        <v>15</v>
      </c>
      <c r="F5" s="15">
        <v>399992.1</v>
      </c>
      <c r="G5" s="15">
        <v>-315094.31</v>
      </c>
      <c r="H5" s="15">
        <v>84897.79</v>
      </c>
      <c r="I5" s="16" t="s">
        <v>14</v>
      </c>
    </row>
    <row r="6" spans="1:9" outlineLevel="3" x14ac:dyDescent="0.45">
      <c r="A6" s="10"/>
      <c r="B6" s="11"/>
      <c r="C6" s="17" t="s">
        <v>35</v>
      </c>
      <c r="D6" s="18" t="s">
        <v>83</v>
      </c>
      <c r="E6" s="7" t="s">
        <v>84</v>
      </c>
      <c r="F6" s="8">
        <v>383601.88</v>
      </c>
      <c r="G6" s="8">
        <v>-14753.92</v>
      </c>
      <c r="H6" s="8">
        <v>368847.96</v>
      </c>
      <c r="I6" s="9" t="s">
        <v>14</v>
      </c>
    </row>
    <row r="7" spans="1:9" outlineLevel="2" x14ac:dyDescent="0.45">
      <c r="A7" s="10"/>
      <c r="B7" s="11"/>
      <c r="C7" s="12" t="s">
        <v>35</v>
      </c>
      <c r="D7" s="13" t="s">
        <v>15</v>
      </c>
      <c r="E7" s="14" t="s">
        <v>15</v>
      </c>
      <c r="F7" s="15">
        <v>383601.88</v>
      </c>
      <c r="G7" s="15">
        <v>-14753.92</v>
      </c>
      <c r="H7" s="15">
        <v>368847.96</v>
      </c>
      <c r="I7" s="16" t="s">
        <v>14</v>
      </c>
    </row>
    <row r="8" spans="1:9" outlineLevel="3" x14ac:dyDescent="0.45">
      <c r="A8" s="10"/>
      <c r="B8" s="11"/>
      <c r="C8" s="17" t="s">
        <v>42</v>
      </c>
      <c r="D8" s="18" t="s">
        <v>85</v>
      </c>
      <c r="E8" s="7" t="s">
        <v>86</v>
      </c>
      <c r="F8" s="8">
        <v>24371.88</v>
      </c>
      <c r="G8" s="8">
        <v>-7392.84</v>
      </c>
      <c r="H8" s="8">
        <v>16979.04</v>
      </c>
      <c r="I8" s="9" t="s">
        <v>14</v>
      </c>
    </row>
    <row r="9" spans="1:9" outlineLevel="2" x14ac:dyDescent="0.45">
      <c r="A9" s="10"/>
      <c r="B9" s="11"/>
      <c r="C9" s="12" t="s">
        <v>42</v>
      </c>
      <c r="D9" s="13" t="s">
        <v>15</v>
      </c>
      <c r="E9" s="14" t="s">
        <v>15</v>
      </c>
      <c r="F9" s="15">
        <v>24371.88</v>
      </c>
      <c r="G9" s="15">
        <v>-7392.84</v>
      </c>
      <c r="H9" s="15">
        <v>16979.04</v>
      </c>
      <c r="I9" s="16" t="s">
        <v>14</v>
      </c>
    </row>
    <row r="10" spans="1:9" outlineLevel="3" x14ac:dyDescent="0.45">
      <c r="A10" s="10"/>
      <c r="B10" s="11"/>
      <c r="C10" s="17" t="s">
        <v>47</v>
      </c>
      <c r="D10" s="18" t="s">
        <v>50</v>
      </c>
      <c r="E10" s="19" t="s">
        <v>51</v>
      </c>
      <c r="F10" s="30">
        <v>246811.36</v>
      </c>
      <c r="G10" s="20">
        <v>0</v>
      </c>
      <c r="H10" s="30">
        <v>246811.36</v>
      </c>
      <c r="I10" s="21" t="s">
        <v>14</v>
      </c>
    </row>
    <row r="11" spans="1:9" outlineLevel="3" x14ac:dyDescent="0.45">
      <c r="A11" s="10"/>
      <c r="B11" s="11"/>
      <c r="C11" s="22"/>
      <c r="D11" s="6" t="s">
        <v>56</v>
      </c>
      <c r="E11" s="23" t="s">
        <v>57</v>
      </c>
      <c r="F11" s="24">
        <v>1231441.6000000001</v>
      </c>
      <c r="G11" s="24">
        <v>-525730.03</v>
      </c>
      <c r="H11" s="24">
        <v>705711.57</v>
      </c>
      <c r="I11" s="25" t="s">
        <v>14</v>
      </c>
    </row>
    <row r="12" spans="1:9" outlineLevel="3" x14ac:dyDescent="0.45">
      <c r="A12" s="10"/>
      <c r="B12" s="11"/>
      <c r="C12" s="22"/>
      <c r="D12" s="6" t="s">
        <v>62</v>
      </c>
      <c r="E12" s="26" t="s">
        <v>63</v>
      </c>
      <c r="F12" s="27">
        <v>817147.26</v>
      </c>
      <c r="G12" s="27">
        <v>-322276.07</v>
      </c>
      <c r="H12" s="27">
        <v>494871.19</v>
      </c>
      <c r="I12" s="29" t="s">
        <v>14</v>
      </c>
    </row>
    <row r="13" spans="1:9" outlineLevel="2" x14ac:dyDescent="0.45">
      <c r="A13" s="10"/>
      <c r="B13" s="11"/>
      <c r="C13" s="33" t="s">
        <v>47</v>
      </c>
      <c r="D13" s="34" t="s">
        <v>15</v>
      </c>
      <c r="E13" s="35" t="s">
        <v>15</v>
      </c>
      <c r="F13" s="36">
        <v>2295400.2200000002</v>
      </c>
      <c r="G13" s="36">
        <v>-848006.1</v>
      </c>
      <c r="H13" s="36">
        <v>1447394.12</v>
      </c>
      <c r="I13" s="37" t="s">
        <v>14</v>
      </c>
    </row>
    <row r="14" spans="1:9" outlineLevel="1" x14ac:dyDescent="0.45">
      <c r="A14" s="10"/>
      <c r="B14" s="38" t="s">
        <v>82</v>
      </c>
      <c r="C14" s="39" t="s">
        <v>15</v>
      </c>
      <c r="D14" s="40"/>
      <c r="E14" s="39" t="s">
        <v>15</v>
      </c>
      <c r="F14" s="41">
        <v>3103366.08</v>
      </c>
      <c r="G14" s="41">
        <v>-1185247.17</v>
      </c>
      <c r="H14" s="41">
        <v>1918118.91</v>
      </c>
      <c r="I14" s="42" t="s">
        <v>14</v>
      </c>
    </row>
    <row r="15" spans="1:9" s="43" customFormat="1" x14ac:dyDescent="0.45">
      <c r="A15" s="84" t="s">
        <v>81</v>
      </c>
      <c r="B15" s="85" t="s">
        <v>15</v>
      </c>
      <c r="C15" s="85" t="s">
        <v>15</v>
      </c>
      <c r="D15" s="86" t="s">
        <v>15</v>
      </c>
      <c r="E15" s="85" t="s">
        <v>15</v>
      </c>
      <c r="F15" s="87">
        <v>3103366.08</v>
      </c>
      <c r="G15" s="87">
        <v>-1185247.17</v>
      </c>
      <c r="H15" s="87">
        <v>1918118.91</v>
      </c>
      <c r="I15" s="89" t="s">
        <v>14</v>
      </c>
    </row>
    <row r="18" spans="1:9" s="43" customFormat="1" x14ac:dyDescent="0.45">
      <c r="B18" s="43" t="s">
        <v>154</v>
      </c>
    </row>
    <row r="19" spans="1:9" x14ac:dyDescent="0.45">
      <c r="A19" s="1" t="s">
        <v>0</v>
      </c>
      <c r="B19" s="1" t="s">
        <v>1</v>
      </c>
      <c r="C19" s="1" t="s">
        <v>2</v>
      </c>
      <c r="D19" s="1" t="s">
        <v>3</v>
      </c>
      <c r="E19" s="2" t="s">
        <v>4</v>
      </c>
      <c r="F19" s="2" t="s">
        <v>5</v>
      </c>
      <c r="G19" s="2" t="s">
        <v>6</v>
      </c>
      <c r="H19" s="2" t="s">
        <v>7</v>
      </c>
      <c r="I19" s="2" t="s">
        <v>8</v>
      </c>
    </row>
    <row r="20" spans="1:9" x14ac:dyDescent="0.45">
      <c r="A20" s="3" t="s">
        <v>81</v>
      </c>
      <c r="B20" s="4" t="s">
        <v>82</v>
      </c>
      <c r="C20" s="5" t="s">
        <v>133</v>
      </c>
      <c r="D20" s="6" t="s">
        <v>155</v>
      </c>
      <c r="E20" s="19" t="s">
        <v>156</v>
      </c>
      <c r="F20" s="30">
        <v>7576027.1500000004</v>
      </c>
      <c r="G20" s="30">
        <v>-7046493.46</v>
      </c>
      <c r="H20" s="30">
        <v>529533.68999999994</v>
      </c>
      <c r="I20" s="21" t="s">
        <v>14</v>
      </c>
    </row>
    <row r="21" spans="1:9" x14ac:dyDescent="0.45">
      <c r="A21" s="10"/>
      <c r="B21" s="11"/>
      <c r="C21" s="22"/>
      <c r="D21" s="6" t="s">
        <v>138</v>
      </c>
      <c r="E21" s="23" t="s">
        <v>139</v>
      </c>
      <c r="F21" s="24">
        <v>3299985.33</v>
      </c>
      <c r="G21" s="24">
        <v>-3018282.26</v>
      </c>
      <c r="H21" s="24">
        <v>281703.07</v>
      </c>
      <c r="I21" s="25" t="s">
        <v>14</v>
      </c>
    </row>
    <row r="22" spans="1:9" x14ac:dyDescent="0.45">
      <c r="A22" s="10"/>
      <c r="B22" s="11"/>
      <c r="C22" s="22"/>
      <c r="D22" s="6" t="s">
        <v>157</v>
      </c>
      <c r="E22" s="23" t="s">
        <v>158</v>
      </c>
      <c r="F22" s="24">
        <v>2009258.55</v>
      </c>
      <c r="G22" s="24">
        <v>-2009258.55</v>
      </c>
      <c r="H22" s="31">
        <v>0</v>
      </c>
      <c r="I22" s="25" t="s">
        <v>14</v>
      </c>
    </row>
    <row r="23" spans="1:9" x14ac:dyDescent="0.45">
      <c r="A23" s="10"/>
      <c r="B23" s="11"/>
      <c r="C23" s="22"/>
      <c r="D23" s="6" t="s">
        <v>159</v>
      </c>
      <c r="E23" s="23" t="s">
        <v>160</v>
      </c>
      <c r="F23" s="24">
        <v>23289329.010000002</v>
      </c>
      <c r="G23" s="24">
        <v>-19460440.09</v>
      </c>
      <c r="H23" s="24">
        <v>3828888.92</v>
      </c>
      <c r="I23" s="25" t="s">
        <v>14</v>
      </c>
    </row>
    <row r="24" spans="1:9" x14ac:dyDescent="0.45">
      <c r="A24" s="10"/>
      <c r="B24" s="11"/>
      <c r="C24" s="22"/>
      <c r="D24" s="6" t="s">
        <v>161</v>
      </c>
      <c r="E24" s="23" t="s">
        <v>162</v>
      </c>
      <c r="F24" s="24">
        <v>29681237.41</v>
      </c>
      <c r="G24" s="24">
        <v>-21937561.48</v>
      </c>
      <c r="H24" s="24">
        <v>7743675.9299999997</v>
      </c>
      <c r="I24" s="25" t="s">
        <v>14</v>
      </c>
    </row>
    <row r="25" spans="1:9" x14ac:dyDescent="0.45">
      <c r="A25" s="10"/>
      <c r="B25" s="11"/>
      <c r="C25" s="22"/>
      <c r="D25" s="6" t="s">
        <v>163</v>
      </c>
      <c r="E25" s="23" t="s">
        <v>164</v>
      </c>
      <c r="F25" s="24">
        <v>66877579.82</v>
      </c>
      <c r="G25" s="24">
        <v>-47209756.060000002</v>
      </c>
      <c r="H25" s="24">
        <v>19667823.760000002</v>
      </c>
      <c r="I25" s="25" t="s">
        <v>14</v>
      </c>
    </row>
    <row r="26" spans="1:9" x14ac:dyDescent="0.45">
      <c r="A26" s="10"/>
      <c r="B26" s="11"/>
      <c r="C26" s="22"/>
      <c r="D26" s="6" t="s">
        <v>165</v>
      </c>
      <c r="E26" s="23" t="s">
        <v>166</v>
      </c>
      <c r="F26" s="24">
        <v>141304697.78</v>
      </c>
      <c r="G26" s="24">
        <v>-12343595.77</v>
      </c>
      <c r="H26" s="24">
        <v>128961102.01000001</v>
      </c>
      <c r="I26" s="25" t="s">
        <v>14</v>
      </c>
    </row>
    <row r="27" spans="1:9" x14ac:dyDescent="0.45">
      <c r="A27" s="10"/>
      <c r="B27" s="11"/>
      <c r="C27" s="22"/>
      <c r="D27" s="6" t="s">
        <v>167</v>
      </c>
      <c r="E27" s="23" t="s">
        <v>168</v>
      </c>
      <c r="F27" s="24">
        <v>81266382.480000004</v>
      </c>
      <c r="G27" s="24">
        <v>-6460422.5999999996</v>
      </c>
      <c r="H27" s="24">
        <v>74805959.879999995</v>
      </c>
      <c r="I27" s="25" t="s">
        <v>14</v>
      </c>
    </row>
    <row r="28" spans="1:9" x14ac:dyDescent="0.45">
      <c r="A28" s="10"/>
      <c r="B28" s="11"/>
      <c r="C28" s="22"/>
      <c r="D28" s="6" t="s">
        <v>169</v>
      </c>
      <c r="E28" s="23" t="s">
        <v>170</v>
      </c>
      <c r="F28" s="24">
        <v>4670989.13</v>
      </c>
      <c r="G28" s="24">
        <v>-4670989.12</v>
      </c>
      <c r="H28" s="31">
        <v>0.01</v>
      </c>
      <c r="I28" s="25" t="s">
        <v>14</v>
      </c>
    </row>
    <row r="29" spans="1:9" x14ac:dyDescent="0.45">
      <c r="A29" s="10"/>
      <c r="B29" s="11"/>
      <c r="C29" s="22"/>
      <c r="D29" s="6" t="s">
        <v>171</v>
      </c>
      <c r="E29" s="23" t="s">
        <v>172</v>
      </c>
      <c r="F29" s="24">
        <v>4902249.01</v>
      </c>
      <c r="G29" s="24">
        <v>-4405297.6100000003</v>
      </c>
      <c r="H29" s="24">
        <v>496951.4</v>
      </c>
      <c r="I29" s="25" t="s">
        <v>14</v>
      </c>
    </row>
    <row r="30" spans="1:9" x14ac:dyDescent="0.45">
      <c r="A30" s="10"/>
      <c r="B30" s="11"/>
      <c r="C30" s="22"/>
      <c r="D30" s="6" t="s">
        <v>173</v>
      </c>
      <c r="E30" s="23" t="s">
        <v>174</v>
      </c>
      <c r="F30" s="24">
        <v>20636018.829999998</v>
      </c>
      <c r="G30" s="24">
        <v>-18742778.02</v>
      </c>
      <c r="H30" s="24">
        <v>1893240.81</v>
      </c>
      <c r="I30" s="25" t="s">
        <v>14</v>
      </c>
    </row>
    <row r="31" spans="1:9" x14ac:dyDescent="0.45">
      <c r="A31" s="10"/>
      <c r="B31" s="11"/>
      <c r="C31" s="22"/>
      <c r="D31" s="6" t="s">
        <v>175</v>
      </c>
      <c r="E31" s="23" t="s">
        <v>176</v>
      </c>
      <c r="F31" s="24">
        <v>138553708.27000001</v>
      </c>
      <c r="G31" s="24">
        <v>-11169781.18</v>
      </c>
      <c r="H31" s="24">
        <v>127383927.09</v>
      </c>
      <c r="I31" s="25" t="s">
        <v>14</v>
      </c>
    </row>
    <row r="32" spans="1:9" x14ac:dyDescent="0.45">
      <c r="A32" s="10"/>
      <c r="B32" s="11"/>
      <c r="C32" s="22"/>
      <c r="D32" s="6" t="s">
        <v>177</v>
      </c>
      <c r="E32" s="26" t="s">
        <v>178</v>
      </c>
      <c r="F32" s="27">
        <v>42117159.950000003</v>
      </c>
      <c r="G32" s="27">
        <v>-36000647.770000003</v>
      </c>
      <c r="H32" s="27">
        <v>6116512.1799999997</v>
      </c>
      <c r="I32" s="29" t="s">
        <v>14</v>
      </c>
    </row>
    <row r="33" spans="1:9" x14ac:dyDescent="0.45">
      <c r="A33" s="10"/>
      <c r="B33" s="11"/>
      <c r="C33" s="33" t="s">
        <v>133</v>
      </c>
      <c r="D33" s="34" t="s">
        <v>15</v>
      </c>
      <c r="E33" s="35" t="s">
        <v>15</v>
      </c>
      <c r="F33" s="36">
        <v>566184622.72000003</v>
      </c>
      <c r="G33" s="36">
        <v>-194475303.97</v>
      </c>
      <c r="H33" s="36">
        <v>371709318.75</v>
      </c>
      <c r="I33" s="37" t="s">
        <v>14</v>
      </c>
    </row>
    <row r="34" spans="1:9" x14ac:dyDescent="0.45">
      <c r="A34" s="10"/>
      <c r="B34" s="38" t="s">
        <v>82</v>
      </c>
      <c r="C34" s="39" t="s">
        <v>15</v>
      </c>
      <c r="D34" s="40"/>
      <c r="E34" s="39" t="s">
        <v>15</v>
      </c>
      <c r="F34" s="41">
        <v>566184622.72000003</v>
      </c>
      <c r="G34" s="41">
        <v>-194475303.97</v>
      </c>
      <c r="H34" s="41">
        <v>371709318.75</v>
      </c>
      <c r="I34" s="42" t="s">
        <v>14</v>
      </c>
    </row>
    <row r="35" spans="1:9" s="43" customFormat="1" x14ac:dyDescent="0.45">
      <c r="A35" s="84" t="s">
        <v>81</v>
      </c>
      <c r="B35" s="85" t="s">
        <v>15</v>
      </c>
      <c r="C35" s="85" t="s">
        <v>15</v>
      </c>
      <c r="D35" s="86" t="s">
        <v>15</v>
      </c>
      <c r="E35" s="85" t="s">
        <v>15</v>
      </c>
      <c r="F35" s="87">
        <v>566184622.72000003</v>
      </c>
      <c r="G35" s="87">
        <v>-194475303.97</v>
      </c>
      <c r="H35" s="87">
        <v>371709318.75</v>
      </c>
      <c r="I35" s="89" t="s">
        <v>14</v>
      </c>
    </row>
    <row r="38" spans="1:9" s="43" customFormat="1" x14ac:dyDescent="0.45">
      <c r="B38" s="43" t="s">
        <v>181</v>
      </c>
    </row>
    <row r="39" spans="1:9" x14ac:dyDescent="0.45">
      <c r="A39" s="1" t="s">
        <v>0</v>
      </c>
      <c r="B39" s="1" t="s">
        <v>1</v>
      </c>
      <c r="C39" s="1" t="s">
        <v>2</v>
      </c>
      <c r="D39" s="1" t="s">
        <v>3</v>
      </c>
      <c r="E39" s="2" t="s">
        <v>4</v>
      </c>
      <c r="F39" s="2" t="s">
        <v>5</v>
      </c>
      <c r="G39" s="2" t="s">
        <v>6</v>
      </c>
      <c r="H39" s="2" t="s">
        <v>7</v>
      </c>
      <c r="I39" s="2" t="s">
        <v>8</v>
      </c>
    </row>
    <row r="40" spans="1:9" x14ac:dyDescent="0.45">
      <c r="A40" s="3" t="s">
        <v>81</v>
      </c>
      <c r="B40" s="4" t="s">
        <v>82</v>
      </c>
      <c r="C40" s="5" t="s">
        <v>133</v>
      </c>
      <c r="D40" s="6" t="s">
        <v>214</v>
      </c>
      <c r="E40" s="19" t="s">
        <v>215</v>
      </c>
      <c r="F40" s="30">
        <v>203464.3</v>
      </c>
      <c r="G40" s="30">
        <v>-203464.3</v>
      </c>
      <c r="H40" s="20">
        <v>0</v>
      </c>
      <c r="I40" s="21" t="s">
        <v>14</v>
      </c>
    </row>
    <row r="41" spans="1:9" x14ac:dyDescent="0.45">
      <c r="A41" s="10"/>
      <c r="B41" s="11"/>
      <c r="C41" s="22"/>
      <c r="D41" s="6" t="s">
        <v>216</v>
      </c>
      <c r="E41" s="23" t="s">
        <v>217</v>
      </c>
      <c r="F41" s="24">
        <v>3390440.35</v>
      </c>
      <c r="G41" s="24">
        <v>-3016736.33</v>
      </c>
      <c r="H41" s="24">
        <v>373704.02</v>
      </c>
      <c r="I41" s="25" t="s">
        <v>14</v>
      </c>
    </row>
    <row r="42" spans="1:9" x14ac:dyDescent="0.45">
      <c r="A42" s="10"/>
      <c r="B42" s="11"/>
      <c r="C42" s="22"/>
      <c r="D42" s="6" t="s">
        <v>218</v>
      </c>
      <c r="E42" s="23" t="s">
        <v>219</v>
      </c>
      <c r="F42" s="24">
        <v>3432774.15</v>
      </c>
      <c r="G42" s="24">
        <v>-3071176.91</v>
      </c>
      <c r="H42" s="24">
        <v>361597.24</v>
      </c>
      <c r="I42" s="25" t="s">
        <v>14</v>
      </c>
    </row>
    <row r="43" spans="1:9" x14ac:dyDescent="0.45">
      <c r="A43" s="10"/>
      <c r="B43" s="11"/>
      <c r="C43" s="22"/>
      <c r="D43" s="6" t="s">
        <v>220</v>
      </c>
      <c r="E43" s="23" t="s">
        <v>221</v>
      </c>
      <c r="F43" s="24">
        <v>26439486.190000001</v>
      </c>
      <c r="G43" s="24">
        <v>-25087766.350000001</v>
      </c>
      <c r="H43" s="24">
        <v>1351719.84</v>
      </c>
      <c r="I43" s="25" t="s">
        <v>14</v>
      </c>
    </row>
    <row r="44" spans="1:9" x14ac:dyDescent="0.45">
      <c r="A44" s="10"/>
      <c r="B44" s="11"/>
      <c r="C44" s="22"/>
      <c r="D44" s="6" t="s">
        <v>222</v>
      </c>
      <c r="E44" s="23" t="s">
        <v>223</v>
      </c>
      <c r="F44" s="24">
        <v>3561143.81</v>
      </c>
      <c r="G44" s="24">
        <v>-3502101.94</v>
      </c>
      <c r="H44" s="24">
        <v>59041.87</v>
      </c>
      <c r="I44" s="25" t="s">
        <v>14</v>
      </c>
    </row>
    <row r="45" spans="1:9" x14ac:dyDescent="0.45">
      <c r="A45" s="10"/>
      <c r="B45" s="11"/>
      <c r="C45" s="22"/>
      <c r="D45" s="6" t="s">
        <v>224</v>
      </c>
      <c r="E45" s="23" t="s">
        <v>225</v>
      </c>
      <c r="F45" s="24">
        <v>552049.28</v>
      </c>
      <c r="G45" s="24">
        <v>-550187.97</v>
      </c>
      <c r="H45" s="24">
        <v>1861.31</v>
      </c>
      <c r="I45" s="25" t="s">
        <v>14</v>
      </c>
    </row>
    <row r="46" spans="1:9" x14ac:dyDescent="0.45">
      <c r="A46" s="10"/>
      <c r="B46" s="11"/>
      <c r="C46" s="22"/>
      <c r="D46" s="6" t="s">
        <v>204</v>
      </c>
      <c r="E46" s="26" t="s">
        <v>205</v>
      </c>
      <c r="F46" s="27">
        <v>252170.84</v>
      </c>
      <c r="G46" s="27">
        <v>-231833.13</v>
      </c>
      <c r="H46" s="27">
        <v>20337.71</v>
      </c>
      <c r="I46" s="29" t="s">
        <v>14</v>
      </c>
    </row>
    <row r="47" spans="1:9" x14ac:dyDescent="0.45">
      <c r="A47" s="10"/>
      <c r="B47" s="11"/>
      <c r="C47" s="33" t="s">
        <v>133</v>
      </c>
      <c r="D47" s="34" t="s">
        <v>15</v>
      </c>
      <c r="E47" s="35" t="s">
        <v>15</v>
      </c>
      <c r="F47" s="36">
        <v>37831528.920000002</v>
      </c>
      <c r="G47" s="36">
        <v>-35663266.93</v>
      </c>
      <c r="H47" s="36">
        <v>2168261.9900000002</v>
      </c>
      <c r="I47" s="37" t="s">
        <v>14</v>
      </c>
    </row>
    <row r="48" spans="1:9" x14ac:dyDescent="0.45">
      <c r="A48" s="10"/>
      <c r="B48" s="38" t="s">
        <v>82</v>
      </c>
      <c r="C48" s="39" t="s">
        <v>15</v>
      </c>
      <c r="D48" s="40"/>
      <c r="E48" s="39" t="s">
        <v>15</v>
      </c>
      <c r="F48" s="41">
        <v>37831528.920000002</v>
      </c>
      <c r="G48" s="41">
        <v>-35663266.93</v>
      </c>
      <c r="H48" s="41">
        <v>2168261.9900000002</v>
      </c>
      <c r="I48" s="42" t="s">
        <v>14</v>
      </c>
    </row>
    <row r="49" spans="1:9" s="43" customFormat="1" x14ac:dyDescent="0.45">
      <c r="A49" s="84" t="s">
        <v>81</v>
      </c>
      <c r="B49" s="85" t="s">
        <v>15</v>
      </c>
      <c r="C49" s="85" t="s">
        <v>15</v>
      </c>
      <c r="D49" s="86" t="s">
        <v>15</v>
      </c>
      <c r="E49" s="85" t="s">
        <v>15</v>
      </c>
      <c r="F49" s="87">
        <v>37831528.920000002</v>
      </c>
      <c r="G49" s="87">
        <v>-35663266.93</v>
      </c>
      <c r="H49" s="87">
        <v>2168261.9900000002</v>
      </c>
      <c r="I49" s="89" t="s">
        <v>14</v>
      </c>
    </row>
    <row r="52" spans="1:9" s="43" customFormat="1" x14ac:dyDescent="0.45">
      <c r="B52" s="43" t="s">
        <v>238</v>
      </c>
    </row>
    <row r="53" spans="1:9" x14ac:dyDescent="0.45">
      <c r="A53" s="1" t="s">
        <v>0</v>
      </c>
      <c r="B53" s="1" t="s">
        <v>1</v>
      </c>
      <c r="C53" s="1" t="s">
        <v>2</v>
      </c>
      <c r="D53" s="1" t="s">
        <v>3</v>
      </c>
      <c r="E53" s="2" t="s">
        <v>4</v>
      </c>
      <c r="F53" s="2" t="s">
        <v>5</v>
      </c>
      <c r="G53" s="2" t="s">
        <v>6</v>
      </c>
      <c r="H53" s="2" t="s">
        <v>7</v>
      </c>
      <c r="I53" s="2" t="s">
        <v>8</v>
      </c>
    </row>
    <row r="54" spans="1:9" x14ac:dyDescent="0.45">
      <c r="A54" s="3" t="s">
        <v>81</v>
      </c>
      <c r="B54" s="4" t="s">
        <v>82</v>
      </c>
      <c r="C54" s="5" t="s">
        <v>244</v>
      </c>
      <c r="D54" s="6" t="s">
        <v>245</v>
      </c>
      <c r="E54" s="7" t="s">
        <v>246</v>
      </c>
      <c r="F54" s="8">
        <v>5529.16</v>
      </c>
      <c r="G54" s="8">
        <v>-2557.08</v>
      </c>
      <c r="H54" s="8">
        <v>2972.08</v>
      </c>
      <c r="I54" s="9" t="s">
        <v>14</v>
      </c>
    </row>
    <row r="55" spans="1:9" x14ac:dyDescent="0.45">
      <c r="A55" s="10"/>
      <c r="B55" s="11"/>
      <c r="C55" s="12" t="s">
        <v>244</v>
      </c>
      <c r="D55" s="13" t="s">
        <v>15</v>
      </c>
      <c r="E55" s="14" t="s">
        <v>15</v>
      </c>
      <c r="F55" s="15">
        <v>5529.16</v>
      </c>
      <c r="G55" s="15">
        <v>-2557.08</v>
      </c>
      <c r="H55" s="15">
        <v>2972.08</v>
      </c>
      <c r="I55" s="16" t="s">
        <v>14</v>
      </c>
    </row>
    <row r="56" spans="1:9" x14ac:dyDescent="0.45">
      <c r="A56" s="10"/>
      <c r="B56" s="11"/>
      <c r="C56" s="17" t="s">
        <v>247</v>
      </c>
      <c r="D56" s="18" t="s">
        <v>278</v>
      </c>
      <c r="E56" s="19" t="s">
        <v>249</v>
      </c>
      <c r="F56" s="30">
        <v>1000</v>
      </c>
      <c r="G56" s="20">
        <v>-450</v>
      </c>
      <c r="H56" s="20">
        <v>550</v>
      </c>
      <c r="I56" s="21" t="s">
        <v>14</v>
      </c>
    </row>
    <row r="57" spans="1:9" x14ac:dyDescent="0.45">
      <c r="A57" s="10"/>
      <c r="B57" s="11"/>
      <c r="C57" s="22"/>
      <c r="D57" s="6" t="s">
        <v>248</v>
      </c>
      <c r="E57" s="26" t="s">
        <v>249</v>
      </c>
      <c r="F57" s="27">
        <v>3631.44</v>
      </c>
      <c r="G57" s="27">
        <v>-3631.44</v>
      </c>
      <c r="H57" s="28">
        <v>0</v>
      </c>
      <c r="I57" s="29" t="s">
        <v>14</v>
      </c>
    </row>
    <row r="58" spans="1:9" x14ac:dyDescent="0.45">
      <c r="A58" s="10"/>
      <c r="B58" s="11"/>
      <c r="C58" s="12" t="s">
        <v>247</v>
      </c>
      <c r="D58" s="13" t="s">
        <v>15</v>
      </c>
      <c r="E58" s="14" t="s">
        <v>15</v>
      </c>
      <c r="F58" s="15">
        <v>4631.4399999999996</v>
      </c>
      <c r="G58" s="15">
        <v>-4081.44</v>
      </c>
      <c r="H58" s="32">
        <v>550</v>
      </c>
      <c r="I58" s="16" t="s">
        <v>14</v>
      </c>
    </row>
    <row r="59" spans="1:9" x14ac:dyDescent="0.45">
      <c r="A59" s="10"/>
      <c r="B59" s="11"/>
      <c r="C59" s="17" t="s">
        <v>250</v>
      </c>
      <c r="D59" s="18" t="s">
        <v>256</v>
      </c>
      <c r="E59" s="19" t="s">
        <v>252</v>
      </c>
      <c r="F59" s="30">
        <v>378504.55</v>
      </c>
      <c r="G59" s="30">
        <v>-335840.12</v>
      </c>
      <c r="H59" s="30">
        <v>42664.43</v>
      </c>
      <c r="I59" s="21" t="s">
        <v>14</v>
      </c>
    </row>
    <row r="60" spans="1:9" x14ac:dyDescent="0.45">
      <c r="A60" s="10"/>
      <c r="B60" s="11"/>
      <c r="C60" s="22"/>
      <c r="D60" s="6" t="s">
        <v>257</v>
      </c>
      <c r="E60" s="23" t="s">
        <v>254</v>
      </c>
      <c r="F60" s="24">
        <v>103436.42</v>
      </c>
      <c r="G60" s="24">
        <v>-41352.559999999998</v>
      </c>
      <c r="H60" s="24">
        <v>62083.86</v>
      </c>
      <c r="I60" s="25" t="s">
        <v>14</v>
      </c>
    </row>
    <row r="61" spans="1:9" x14ac:dyDescent="0.45">
      <c r="A61" s="10"/>
      <c r="B61" s="11"/>
      <c r="C61" s="22"/>
      <c r="D61" s="6" t="s">
        <v>258</v>
      </c>
      <c r="E61" s="23" t="s">
        <v>259</v>
      </c>
      <c r="F61" s="24">
        <v>65522.87</v>
      </c>
      <c r="G61" s="24">
        <v>-47434.6</v>
      </c>
      <c r="H61" s="24">
        <v>18088.27</v>
      </c>
      <c r="I61" s="25" t="s">
        <v>14</v>
      </c>
    </row>
    <row r="62" spans="1:9" x14ac:dyDescent="0.45">
      <c r="A62" s="10"/>
      <c r="B62" s="11"/>
      <c r="C62" s="22"/>
      <c r="D62" s="6" t="s">
        <v>264</v>
      </c>
      <c r="E62" s="26" t="s">
        <v>265</v>
      </c>
      <c r="F62" s="27">
        <v>10446</v>
      </c>
      <c r="G62" s="27">
        <v>-10446</v>
      </c>
      <c r="H62" s="28">
        <v>0</v>
      </c>
      <c r="I62" s="29" t="s">
        <v>14</v>
      </c>
    </row>
    <row r="63" spans="1:9" x14ac:dyDescent="0.45">
      <c r="A63" s="10"/>
      <c r="B63" s="11"/>
      <c r="C63" s="12" t="s">
        <v>250</v>
      </c>
      <c r="D63" s="13" t="s">
        <v>15</v>
      </c>
      <c r="E63" s="14" t="s">
        <v>15</v>
      </c>
      <c r="F63" s="15">
        <v>557909.84</v>
      </c>
      <c r="G63" s="15">
        <v>-435073.28000000003</v>
      </c>
      <c r="H63" s="15">
        <v>122836.56</v>
      </c>
      <c r="I63" s="16" t="s">
        <v>14</v>
      </c>
    </row>
    <row r="64" spans="1:9" x14ac:dyDescent="0.45">
      <c r="A64" s="10"/>
      <c r="B64" s="11"/>
      <c r="C64" s="17" t="s">
        <v>270</v>
      </c>
      <c r="D64" s="18" t="s">
        <v>273</v>
      </c>
      <c r="E64" s="7" t="s">
        <v>272</v>
      </c>
      <c r="F64" s="8">
        <v>29514.080000000002</v>
      </c>
      <c r="G64" s="8">
        <v>-29040.21</v>
      </c>
      <c r="H64" s="71">
        <v>473.87</v>
      </c>
      <c r="I64" s="9" t="s">
        <v>14</v>
      </c>
    </row>
    <row r="65" spans="1:9" x14ac:dyDescent="0.45">
      <c r="A65" s="10"/>
      <c r="B65" s="11"/>
      <c r="C65" s="12" t="s">
        <v>270</v>
      </c>
      <c r="D65" s="13" t="s">
        <v>15</v>
      </c>
      <c r="E65" s="14" t="s">
        <v>15</v>
      </c>
      <c r="F65" s="15">
        <v>29514.080000000002</v>
      </c>
      <c r="G65" s="15">
        <v>-29040.21</v>
      </c>
      <c r="H65" s="32">
        <v>473.87</v>
      </c>
      <c r="I65" s="16" t="s">
        <v>14</v>
      </c>
    </row>
    <row r="66" spans="1:9" x14ac:dyDescent="0.45">
      <c r="A66" s="10"/>
      <c r="B66" s="11"/>
      <c r="C66" s="17" t="s">
        <v>274</v>
      </c>
      <c r="D66" s="18" t="s">
        <v>275</v>
      </c>
      <c r="E66" s="7" t="s">
        <v>276</v>
      </c>
      <c r="F66" s="8">
        <v>38741.51</v>
      </c>
      <c r="G66" s="8">
        <v>-37127.910000000003</v>
      </c>
      <c r="H66" s="8">
        <v>1613.6</v>
      </c>
      <c r="I66" s="9" t="s">
        <v>14</v>
      </c>
    </row>
    <row r="67" spans="1:9" x14ac:dyDescent="0.45">
      <c r="A67" s="10"/>
      <c r="B67" s="11"/>
      <c r="C67" s="33" t="s">
        <v>274</v>
      </c>
      <c r="D67" s="34" t="s">
        <v>15</v>
      </c>
      <c r="E67" s="35" t="s">
        <v>15</v>
      </c>
      <c r="F67" s="36">
        <v>38741.51</v>
      </c>
      <c r="G67" s="36">
        <v>-37127.910000000003</v>
      </c>
      <c r="H67" s="36">
        <v>1613.6</v>
      </c>
      <c r="I67" s="37" t="s">
        <v>14</v>
      </c>
    </row>
    <row r="68" spans="1:9" x14ac:dyDescent="0.45">
      <c r="A68" s="10"/>
      <c r="B68" s="38" t="s">
        <v>82</v>
      </c>
      <c r="C68" s="39" t="s">
        <v>15</v>
      </c>
      <c r="D68" s="40"/>
      <c r="E68" s="39" t="s">
        <v>15</v>
      </c>
      <c r="F68" s="41">
        <v>636326.03</v>
      </c>
      <c r="G68" s="41">
        <v>-507879.92</v>
      </c>
      <c r="H68" s="41">
        <v>128446.11</v>
      </c>
      <c r="I68" s="42" t="s">
        <v>14</v>
      </c>
    </row>
    <row r="69" spans="1:9" s="43" customFormat="1" x14ac:dyDescent="0.45">
      <c r="A69" s="84" t="s">
        <v>81</v>
      </c>
      <c r="B69" s="85" t="s">
        <v>15</v>
      </c>
      <c r="C69" s="85" t="s">
        <v>15</v>
      </c>
      <c r="D69" s="86" t="s">
        <v>15</v>
      </c>
      <c r="E69" s="85" t="s">
        <v>15</v>
      </c>
      <c r="F69" s="87">
        <v>636326.03</v>
      </c>
      <c r="G69" s="87">
        <v>-507879.92</v>
      </c>
      <c r="H69" s="87">
        <v>128446.11</v>
      </c>
      <c r="I69" s="89" t="s">
        <v>14</v>
      </c>
    </row>
    <row r="72" spans="1:9" s="43" customFormat="1" x14ac:dyDescent="0.45">
      <c r="B72" s="43" t="s">
        <v>310</v>
      </c>
    </row>
    <row r="73" spans="1:9" x14ac:dyDescent="0.45">
      <c r="A73" s="1" t="s">
        <v>0</v>
      </c>
      <c r="B73" s="1" t="s">
        <v>1</v>
      </c>
      <c r="C73" s="1" t="s">
        <v>2</v>
      </c>
      <c r="D73" s="1" t="s">
        <v>3</v>
      </c>
      <c r="E73" s="2" t="s">
        <v>4</v>
      </c>
      <c r="F73" s="2" t="s">
        <v>5</v>
      </c>
      <c r="G73" s="2" t="s">
        <v>6</v>
      </c>
      <c r="H73" s="2" t="s">
        <v>7</v>
      </c>
      <c r="I73" s="2" t="s">
        <v>8</v>
      </c>
    </row>
    <row r="74" spans="1:9" x14ac:dyDescent="0.45">
      <c r="A74" s="3" t="s">
        <v>81</v>
      </c>
      <c r="B74" s="4" t="s">
        <v>82</v>
      </c>
      <c r="C74" s="5" t="s">
        <v>239</v>
      </c>
      <c r="D74" s="6" t="s">
        <v>317</v>
      </c>
      <c r="E74" s="19" t="s">
        <v>312</v>
      </c>
      <c r="F74" s="30">
        <v>1306137.27</v>
      </c>
      <c r="G74" s="30">
        <v>-1069210.69</v>
      </c>
      <c r="H74" s="30">
        <v>236926.58</v>
      </c>
      <c r="I74" s="21" t="s">
        <v>14</v>
      </c>
    </row>
    <row r="75" spans="1:9" x14ac:dyDescent="0.45">
      <c r="A75" s="10"/>
      <c r="B75" s="11"/>
      <c r="C75" s="22"/>
      <c r="D75" s="6" t="s">
        <v>318</v>
      </c>
      <c r="E75" s="23" t="s">
        <v>319</v>
      </c>
      <c r="F75" s="24">
        <v>15931.23</v>
      </c>
      <c r="G75" s="24">
        <v>-14280.69</v>
      </c>
      <c r="H75" s="24">
        <v>1650.54</v>
      </c>
      <c r="I75" s="25" t="s">
        <v>14</v>
      </c>
    </row>
    <row r="76" spans="1:9" x14ac:dyDescent="0.45">
      <c r="A76" s="10"/>
      <c r="B76" s="11"/>
      <c r="C76" s="22"/>
      <c r="D76" s="6" t="s">
        <v>322</v>
      </c>
      <c r="E76" s="26" t="s">
        <v>323</v>
      </c>
      <c r="F76" s="27">
        <v>5187.12</v>
      </c>
      <c r="G76" s="27">
        <v>-4475.63</v>
      </c>
      <c r="H76" s="28">
        <v>711.49</v>
      </c>
      <c r="I76" s="29" t="s">
        <v>14</v>
      </c>
    </row>
    <row r="77" spans="1:9" x14ac:dyDescent="0.45">
      <c r="A77" s="10"/>
      <c r="B77" s="11"/>
      <c r="C77" s="12" t="s">
        <v>239</v>
      </c>
      <c r="D77" s="13" t="s">
        <v>15</v>
      </c>
      <c r="E77" s="14" t="s">
        <v>15</v>
      </c>
      <c r="F77" s="15">
        <v>1327255.6200000001</v>
      </c>
      <c r="G77" s="15">
        <v>-1087967.01</v>
      </c>
      <c r="H77" s="15">
        <v>239288.61</v>
      </c>
      <c r="I77" s="16" t="s">
        <v>14</v>
      </c>
    </row>
    <row r="78" spans="1:9" x14ac:dyDescent="0.45">
      <c r="A78" s="10"/>
      <c r="B78" s="11"/>
      <c r="C78" s="17" t="s">
        <v>244</v>
      </c>
      <c r="D78" s="18" t="s">
        <v>326</v>
      </c>
      <c r="E78" s="19" t="s">
        <v>327</v>
      </c>
      <c r="F78" s="30">
        <v>27211.19</v>
      </c>
      <c r="G78" s="30">
        <v>-23602.58</v>
      </c>
      <c r="H78" s="30">
        <v>3608.61</v>
      </c>
      <c r="I78" s="21" t="s">
        <v>14</v>
      </c>
    </row>
    <row r="79" spans="1:9" x14ac:dyDescent="0.45">
      <c r="A79" s="10"/>
      <c r="B79" s="11"/>
      <c r="C79" s="22"/>
      <c r="D79" s="6" t="s">
        <v>328</v>
      </c>
      <c r="E79" s="26" t="s">
        <v>329</v>
      </c>
      <c r="F79" s="27">
        <v>9655.1200000000008</v>
      </c>
      <c r="G79" s="27">
        <v>-6680.11</v>
      </c>
      <c r="H79" s="27">
        <v>2975.01</v>
      </c>
      <c r="I79" s="29" t="s">
        <v>14</v>
      </c>
    </row>
    <row r="80" spans="1:9" x14ac:dyDescent="0.45">
      <c r="A80" s="10"/>
      <c r="B80" s="11"/>
      <c r="C80" s="12" t="s">
        <v>244</v>
      </c>
      <c r="D80" s="13" t="s">
        <v>15</v>
      </c>
      <c r="E80" s="14" t="s">
        <v>15</v>
      </c>
      <c r="F80" s="15">
        <v>36866.31</v>
      </c>
      <c r="G80" s="15">
        <v>-30282.69</v>
      </c>
      <c r="H80" s="15">
        <v>6583.62</v>
      </c>
      <c r="I80" s="16" t="s">
        <v>14</v>
      </c>
    </row>
    <row r="81" spans="1:9" x14ac:dyDescent="0.45">
      <c r="A81" s="10"/>
      <c r="B81" s="11"/>
      <c r="C81" s="17" t="s">
        <v>133</v>
      </c>
      <c r="D81" s="18" t="s">
        <v>365</v>
      </c>
      <c r="E81" s="19" t="s">
        <v>366</v>
      </c>
      <c r="F81" s="20">
        <v>537</v>
      </c>
      <c r="G81" s="20">
        <v>-419.56</v>
      </c>
      <c r="H81" s="20">
        <v>117.44</v>
      </c>
      <c r="I81" s="21" t="s">
        <v>14</v>
      </c>
    </row>
    <row r="82" spans="1:9" x14ac:dyDescent="0.45">
      <c r="A82" s="10"/>
      <c r="B82" s="11"/>
      <c r="C82" s="22"/>
      <c r="D82" s="6" t="s">
        <v>367</v>
      </c>
      <c r="E82" s="23" t="s">
        <v>368</v>
      </c>
      <c r="F82" s="24">
        <v>37491.550000000003</v>
      </c>
      <c r="G82" s="24">
        <v>-37424.879999999997</v>
      </c>
      <c r="H82" s="31">
        <v>66.67</v>
      </c>
      <c r="I82" s="25" t="s">
        <v>14</v>
      </c>
    </row>
    <row r="83" spans="1:9" x14ac:dyDescent="0.45">
      <c r="A83" s="10"/>
      <c r="B83" s="11"/>
      <c r="C83" s="22"/>
      <c r="D83" s="6" t="s">
        <v>369</v>
      </c>
      <c r="E83" s="23" t="s">
        <v>366</v>
      </c>
      <c r="F83" s="24">
        <v>21549.7</v>
      </c>
      <c r="G83" s="24">
        <v>-7436.03</v>
      </c>
      <c r="H83" s="24">
        <v>14113.67</v>
      </c>
      <c r="I83" s="25" t="s">
        <v>14</v>
      </c>
    </row>
    <row r="84" spans="1:9" x14ac:dyDescent="0.45">
      <c r="A84" s="10"/>
      <c r="B84" s="11"/>
      <c r="C84" s="22"/>
      <c r="D84" s="6" t="s">
        <v>330</v>
      </c>
      <c r="E84" s="23" t="s">
        <v>331</v>
      </c>
      <c r="F84" s="24">
        <v>6758.18</v>
      </c>
      <c r="G84" s="24">
        <v>-6758.18</v>
      </c>
      <c r="H84" s="31">
        <v>0</v>
      </c>
      <c r="I84" s="25" t="s">
        <v>14</v>
      </c>
    </row>
    <row r="85" spans="1:9" x14ac:dyDescent="0.45">
      <c r="A85" s="10"/>
      <c r="B85" s="11"/>
      <c r="C85" s="22"/>
      <c r="D85" s="6" t="s">
        <v>334</v>
      </c>
      <c r="E85" s="23" t="s">
        <v>335</v>
      </c>
      <c r="F85" s="24">
        <v>5873.64</v>
      </c>
      <c r="G85" s="24">
        <v>-5873.64</v>
      </c>
      <c r="H85" s="31">
        <v>0</v>
      </c>
      <c r="I85" s="25" t="s">
        <v>14</v>
      </c>
    </row>
    <row r="86" spans="1:9" x14ac:dyDescent="0.45">
      <c r="A86" s="10"/>
      <c r="B86" s="11"/>
      <c r="C86" s="22"/>
      <c r="D86" s="6" t="s">
        <v>336</v>
      </c>
      <c r="E86" s="23" t="s">
        <v>337</v>
      </c>
      <c r="F86" s="24">
        <v>1656.49</v>
      </c>
      <c r="G86" s="24">
        <v>-1656.49</v>
      </c>
      <c r="H86" s="31">
        <v>0</v>
      </c>
      <c r="I86" s="25" t="s">
        <v>14</v>
      </c>
    </row>
    <row r="87" spans="1:9" x14ac:dyDescent="0.45">
      <c r="A87" s="10"/>
      <c r="B87" s="11"/>
      <c r="C87" s="22"/>
      <c r="D87" s="6" t="s">
        <v>338</v>
      </c>
      <c r="E87" s="26" t="s">
        <v>339</v>
      </c>
      <c r="F87" s="27">
        <v>51576.51</v>
      </c>
      <c r="G87" s="27">
        <v>-36426.06</v>
      </c>
      <c r="H87" s="27">
        <v>15150.45</v>
      </c>
      <c r="I87" s="29" t="s">
        <v>14</v>
      </c>
    </row>
    <row r="88" spans="1:9" x14ac:dyDescent="0.45">
      <c r="A88" s="10"/>
      <c r="B88" s="11"/>
      <c r="C88" s="12" t="s">
        <v>133</v>
      </c>
      <c r="D88" s="13" t="s">
        <v>15</v>
      </c>
      <c r="E88" s="14" t="s">
        <v>15</v>
      </c>
      <c r="F88" s="15">
        <v>125443.07</v>
      </c>
      <c r="G88" s="15">
        <v>-95994.84</v>
      </c>
      <c r="H88" s="15">
        <v>29448.23</v>
      </c>
      <c r="I88" s="16" t="s">
        <v>14</v>
      </c>
    </row>
    <row r="89" spans="1:9" x14ac:dyDescent="0.45">
      <c r="A89" s="10"/>
      <c r="B89" s="11"/>
      <c r="C89" s="17" t="s">
        <v>247</v>
      </c>
      <c r="D89" s="18" t="s">
        <v>343</v>
      </c>
      <c r="E89" s="19" t="s">
        <v>344</v>
      </c>
      <c r="F89" s="20">
        <v>95.86</v>
      </c>
      <c r="G89" s="20">
        <v>-95.86</v>
      </c>
      <c r="H89" s="20">
        <v>0</v>
      </c>
      <c r="I89" s="21" t="s">
        <v>14</v>
      </c>
    </row>
    <row r="90" spans="1:9" x14ac:dyDescent="0.45">
      <c r="A90" s="10"/>
      <c r="B90" s="11"/>
      <c r="C90" s="22"/>
      <c r="D90" s="6" t="s">
        <v>345</v>
      </c>
      <c r="E90" s="23" t="s">
        <v>346</v>
      </c>
      <c r="F90" s="24">
        <v>6512.65</v>
      </c>
      <c r="G90" s="24">
        <v>-6512.65</v>
      </c>
      <c r="H90" s="31">
        <v>0</v>
      </c>
      <c r="I90" s="25" t="s">
        <v>14</v>
      </c>
    </row>
    <row r="91" spans="1:9" x14ac:dyDescent="0.45">
      <c r="A91" s="10"/>
      <c r="B91" s="11"/>
      <c r="C91" s="22"/>
      <c r="D91" s="6" t="s">
        <v>347</v>
      </c>
      <c r="E91" s="26" t="s">
        <v>348</v>
      </c>
      <c r="F91" s="27">
        <v>41610.06</v>
      </c>
      <c r="G91" s="27">
        <v>-18878.8</v>
      </c>
      <c r="H91" s="27">
        <v>22731.26</v>
      </c>
      <c r="I91" s="29" t="s">
        <v>14</v>
      </c>
    </row>
    <row r="92" spans="1:9" x14ac:dyDescent="0.45">
      <c r="A92" s="10"/>
      <c r="B92" s="11"/>
      <c r="C92" s="12" t="s">
        <v>247</v>
      </c>
      <c r="D92" s="13" t="s">
        <v>15</v>
      </c>
      <c r="E92" s="14" t="s">
        <v>15</v>
      </c>
      <c r="F92" s="15">
        <v>48218.57</v>
      </c>
      <c r="G92" s="15">
        <v>-25487.31</v>
      </c>
      <c r="H92" s="15">
        <v>22731.26</v>
      </c>
      <c r="I92" s="16" t="s">
        <v>14</v>
      </c>
    </row>
    <row r="93" spans="1:9" x14ac:dyDescent="0.45">
      <c r="A93" s="10"/>
      <c r="B93" s="11"/>
      <c r="C93" s="17" t="s">
        <v>351</v>
      </c>
      <c r="D93" s="18" t="s">
        <v>370</v>
      </c>
      <c r="E93" s="19" t="s">
        <v>353</v>
      </c>
      <c r="F93" s="20">
        <v>41.73</v>
      </c>
      <c r="G93" s="20">
        <v>-41.73</v>
      </c>
      <c r="H93" s="20">
        <v>0</v>
      </c>
      <c r="I93" s="21" t="s">
        <v>14</v>
      </c>
    </row>
    <row r="94" spans="1:9" x14ac:dyDescent="0.45">
      <c r="A94" s="10"/>
      <c r="B94" s="11"/>
      <c r="C94" s="22"/>
      <c r="D94" s="6" t="s">
        <v>352</v>
      </c>
      <c r="E94" s="26" t="s">
        <v>353</v>
      </c>
      <c r="F94" s="27">
        <v>44525.19</v>
      </c>
      <c r="G94" s="27">
        <v>-44129.36</v>
      </c>
      <c r="H94" s="28">
        <v>395.83</v>
      </c>
      <c r="I94" s="29" t="s">
        <v>14</v>
      </c>
    </row>
    <row r="95" spans="1:9" x14ac:dyDescent="0.45">
      <c r="A95" s="10"/>
      <c r="B95" s="11"/>
      <c r="C95" s="12" t="s">
        <v>351</v>
      </c>
      <c r="D95" s="13" t="s">
        <v>15</v>
      </c>
      <c r="E95" s="14" t="s">
        <v>15</v>
      </c>
      <c r="F95" s="15">
        <v>44566.92</v>
      </c>
      <c r="G95" s="15">
        <v>-44171.09</v>
      </c>
      <c r="H95" s="32">
        <v>395.83</v>
      </c>
      <c r="I95" s="16" t="s">
        <v>14</v>
      </c>
    </row>
    <row r="96" spans="1:9" x14ac:dyDescent="0.45">
      <c r="A96" s="10"/>
      <c r="B96" s="11"/>
      <c r="C96" s="17" t="s">
        <v>358</v>
      </c>
      <c r="D96" s="18" t="s">
        <v>359</v>
      </c>
      <c r="E96" s="7" t="s">
        <v>360</v>
      </c>
      <c r="F96" s="71">
        <v>756.11</v>
      </c>
      <c r="G96" s="71">
        <v>-756.11</v>
      </c>
      <c r="H96" s="71">
        <v>0</v>
      </c>
      <c r="I96" s="9" t="s">
        <v>14</v>
      </c>
    </row>
    <row r="97" spans="1:9" x14ac:dyDescent="0.45">
      <c r="A97" s="10"/>
      <c r="B97" s="11"/>
      <c r="C97" s="12" t="s">
        <v>358</v>
      </c>
      <c r="D97" s="13" t="s">
        <v>15</v>
      </c>
      <c r="E97" s="14" t="s">
        <v>15</v>
      </c>
      <c r="F97" s="32">
        <v>756.11</v>
      </c>
      <c r="G97" s="32">
        <v>-756.11</v>
      </c>
      <c r="H97" s="32">
        <v>0</v>
      </c>
      <c r="I97" s="16" t="s">
        <v>14</v>
      </c>
    </row>
    <row r="98" spans="1:9" x14ac:dyDescent="0.45">
      <c r="A98" s="10"/>
      <c r="B98" s="11"/>
      <c r="C98" s="17" t="s">
        <v>361</v>
      </c>
      <c r="D98" s="18" t="s">
        <v>364</v>
      </c>
      <c r="E98" s="7" t="s">
        <v>363</v>
      </c>
      <c r="F98" s="8">
        <v>1013.5</v>
      </c>
      <c r="G98" s="8">
        <v>-1013.5</v>
      </c>
      <c r="H98" s="71">
        <v>0</v>
      </c>
      <c r="I98" s="9" t="s">
        <v>14</v>
      </c>
    </row>
    <row r="99" spans="1:9" x14ac:dyDescent="0.45">
      <c r="A99" s="10"/>
      <c r="B99" s="11"/>
      <c r="C99" s="33" t="s">
        <v>361</v>
      </c>
      <c r="D99" s="34" t="s">
        <v>15</v>
      </c>
      <c r="E99" s="35" t="s">
        <v>15</v>
      </c>
      <c r="F99" s="36">
        <v>1013.5</v>
      </c>
      <c r="G99" s="36">
        <v>-1013.5</v>
      </c>
      <c r="H99" s="64">
        <v>0</v>
      </c>
      <c r="I99" s="37" t="s">
        <v>14</v>
      </c>
    </row>
    <row r="100" spans="1:9" x14ac:dyDescent="0.45">
      <c r="A100" s="10"/>
      <c r="B100" s="65" t="s">
        <v>82</v>
      </c>
      <c r="C100" s="66" t="s">
        <v>15</v>
      </c>
      <c r="D100" s="67" t="s">
        <v>15</v>
      </c>
      <c r="E100" s="66" t="s">
        <v>15</v>
      </c>
      <c r="F100" s="68">
        <v>1584120.1</v>
      </c>
      <c r="G100" s="68">
        <v>-1285672.55</v>
      </c>
      <c r="H100" s="68">
        <v>298447.55</v>
      </c>
      <c r="I100" s="69" t="s">
        <v>14</v>
      </c>
    </row>
    <row r="101" spans="1:9" x14ac:dyDescent="0.45">
      <c r="A101" s="10"/>
      <c r="B101" s="70" t="s">
        <v>371</v>
      </c>
      <c r="C101" s="17" t="s">
        <v>133</v>
      </c>
      <c r="D101" s="18" t="s">
        <v>338</v>
      </c>
      <c r="E101" s="7" t="s">
        <v>339</v>
      </c>
      <c r="F101" s="71">
        <v>13.94</v>
      </c>
      <c r="G101" s="71">
        <v>-13.94</v>
      </c>
      <c r="H101" s="71">
        <v>0</v>
      </c>
      <c r="I101" s="9" t="s">
        <v>14</v>
      </c>
    </row>
    <row r="102" spans="1:9" x14ac:dyDescent="0.45">
      <c r="A102" s="10"/>
      <c r="B102" s="11"/>
      <c r="C102" s="33" t="s">
        <v>133</v>
      </c>
      <c r="D102" s="34" t="s">
        <v>15</v>
      </c>
      <c r="E102" s="35" t="s">
        <v>15</v>
      </c>
      <c r="F102" s="64">
        <v>13.94</v>
      </c>
      <c r="G102" s="64">
        <v>-13.94</v>
      </c>
      <c r="H102" s="64">
        <v>0</v>
      </c>
      <c r="I102" s="37" t="s">
        <v>14</v>
      </c>
    </row>
    <row r="103" spans="1:9" x14ac:dyDescent="0.45">
      <c r="A103" s="10"/>
      <c r="B103" s="38" t="s">
        <v>371</v>
      </c>
      <c r="C103" s="39" t="s">
        <v>15</v>
      </c>
      <c r="D103" s="40"/>
      <c r="E103" s="39" t="s">
        <v>15</v>
      </c>
      <c r="F103" s="72">
        <v>13.94</v>
      </c>
      <c r="G103" s="72">
        <v>-13.94</v>
      </c>
      <c r="H103" s="72">
        <v>0</v>
      </c>
      <c r="I103" s="42" t="s">
        <v>14</v>
      </c>
    </row>
    <row r="104" spans="1:9" s="43" customFormat="1" x14ac:dyDescent="0.45">
      <c r="A104" s="84" t="s">
        <v>81</v>
      </c>
      <c r="B104" s="85" t="s">
        <v>15</v>
      </c>
      <c r="C104" s="85" t="s">
        <v>15</v>
      </c>
      <c r="D104" s="86" t="s">
        <v>15</v>
      </c>
      <c r="E104" s="85" t="s">
        <v>15</v>
      </c>
      <c r="F104" s="87">
        <v>1584134.04</v>
      </c>
      <c r="G104" s="87">
        <v>-1285686.49</v>
      </c>
      <c r="H104" s="87">
        <v>298447.55</v>
      </c>
      <c r="I104" s="89" t="s">
        <v>14</v>
      </c>
    </row>
    <row r="107" spans="1:9" s="43" customFormat="1" x14ac:dyDescent="0.45">
      <c r="B107" s="43" t="s">
        <v>441</v>
      </c>
    </row>
    <row r="108" spans="1:9" x14ac:dyDescent="0.45">
      <c r="A108" s="1" t="s">
        <v>0</v>
      </c>
      <c r="B108" s="1" t="s">
        <v>1</v>
      </c>
      <c r="C108" s="1" t="s">
        <v>2</v>
      </c>
      <c r="D108" s="1" t="s">
        <v>3</v>
      </c>
      <c r="E108" s="2" t="s">
        <v>4</v>
      </c>
      <c r="F108" s="2" t="s">
        <v>5</v>
      </c>
      <c r="G108" s="2" t="s">
        <v>6</v>
      </c>
      <c r="H108" s="2" t="s">
        <v>7</v>
      </c>
      <c r="I108" s="2" t="s">
        <v>8</v>
      </c>
    </row>
    <row r="109" spans="1:9" x14ac:dyDescent="0.45">
      <c r="A109" s="3" t="s">
        <v>81</v>
      </c>
      <c r="B109" s="4" t="s">
        <v>82</v>
      </c>
      <c r="C109" s="5" t="s">
        <v>442</v>
      </c>
      <c r="D109" s="6" t="s">
        <v>443</v>
      </c>
      <c r="E109" s="7" t="s">
        <v>444</v>
      </c>
      <c r="F109" s="8">
        <v>50000</v>
      </c>
      <c r="G109" s="8">
        <v>-50000</v>
      </c>
      <c r="H109" s="71">
        <v>0</v>
      </c>
      <c r="I109" s="9" t="s">
        <v>14</v>
      </c>
    </row>
    <row r="110" spans="1:9" x14ac:dyDescent="0.45">
      <c r="A110" s="10"/>
      <c r="B110" s="11"/>
      <c r="C110" s="12" t="s">
        <v>442</v>
      </c>
      <c r="D110" s="13" t="s">
        <v>15</v>
      </c>
      <c r="E110" s="14" t="s">
        <v>15</v>
      </c>
      <c r="F110" s="15">
        <v>50000</v>
      </c>
      <c r="G110" s="15">
        <v>-50000</v>
      </c>
      <c r="H110" s="32">
        <v>0</v>
      </c>
      <c r="I110" s="16" t="s">
        <v>14</v>
      </c>
    </row>
    <row r="111" spans="1:9" x14ac:dyDescent="0.45">
      <c r="A111" s="10"/>
      <c r="B111" s="11"/>
      <c r="C111" s="17" t="s">
        <v>459</v>
      </c>
      <c r="D111" s="18" t="s">
        <v>460</v>
      </c>
      <c r="E111" s="7" t="s">
        <v>461</v>
      </c>
      <c r="F111" s="8">
        <v>57104.69</v>
      </c>
      <c r="G111" s="8">
        <v>-57104.69</v>
      </c>
      <c r="H111" s="71">
        <v>0</v>
      </c>
      <c r="I111" s="9" t="s">
        <v>14</v>
      </c>
    </row>
    <row r="112" spans="1:9" x14ac:dyDescent="0.45">
      <c r="A112" s="10"/>
      <c r="B112" s="11"/>
      <c r="C112" s="12" t="s">
        <v>459</v>
      </c>
      <c r="D112" s="13" t="s">
        <v>15</v>
      </c>
      <c r="E112" s="14" t="s">
        <v>15</v>
      </c>
      <c r="F112" s="15">
        <v>57104.69</v>
      </c>
      <c r="G112" s="15">
        <v>-57104.69</v>
      </c>
      <c r="H112" s="32">
        <v>0</v>
      </c>
      <c r="I112" s="16" t="s">
        <v>14</v>
      </c>
    </row>
    <row r="113" spans="1:9" x14ac:dyDescent="0.45">
      <c r="A113" s="10"/>
      <c r="B113" s="11"/>
      <c r="C113" s="17" t="s">
        <v>445</v>
      </c>
      <c r="D113" s="18" t="s">
        <v>446</v>
      </c>
      <c r="E113" s="7" t="s">
        <v>447</v>
      </c>
      <c r="F113" s="8">
        <v>2975747.17</v>
      </c>
      <c r="G113" s="8">
        <v>-2071184.61</v>
      </c>
      <c r="H113" s="8">
        <v>904562.56</v>
      </c>
      <c r="I113" s="9" t="s">
        <v>14</v>
      </c>
    </row>
    <row r="114" spans="1:9" x14ac:dyDescent="0.45">
      <c r="A114" s="10"/>
      <c r="B114" s="11"/>
      <c r="C114" s="12" t="s">
        <v>445</v>
      </c>
      <c r="D114" s="13" t="s">
        <v>15</v>
      </c>
      <c r="E114" s="14" t="s">
        <v>15</v>
      </c>
      <c r="F114" s="15">
        <v>2975747.17</v>
      </c>
      <c r="G114" s="15">
        <v>-2071184.61</v>
      </c>
      <c r="H114" s="15">
        <v>904562.56</v>
      </c>
      <c r="I114" s="16" t="s">
        <v>14</v>
      </c>
    </row>
    <row r="115" spans="1:9" x14ac:dyDescent="0.45">
      <c r="A115" s="10"/>
      <c r="B115" s="11"/>
      <c r="C115" s="17" t="s">
        <v>244</v>
      </c>
      <c r="D115" s="18" t="s">
        <v>462</v>
      </c>
      <c r="E115" s="19" t="s">
        <v>463</v>
      </c>
      <c r="F115" s="20">
        <v>504</v>
      </c>
      <c r="G115" s="20">
        <v>-504</v>
      </c>
      <c r="H115" s="20">
        <v>0</v>
      </c>
      <c r="I115" s="21" t="s">
        <v>14</v>
      </c>
    </row>
    <row r="116" spans="1:9" x14ac:dyDescent="0.45">
      <c r="A116" s="10"/>
      <c r="B116" s="11"/>
      <c r="C116" s="22"/>
      <c r="D116" s="6" t="s">
        <v>448</v>
      </c>
      <c r="E116" s="23" t="s">
        <v>449</v>
      </c>
      <c r="F116" s="31">
        <v>905.51</v>
      </c>
      <c r="G116" s="31">
        <v>-905.51</v>
      </c>
      <c r="H116" s="31">
        <v>0</v>
      </c>
      <c r="I116" s="25" t="s">
        <v>14</v>
      </c>
    </row>
    <row r="117" spans="1:9" x14ac:dyDescent="0.45">
      <c r="A117" s="10"/>
      <c r="B117" s="11"/>
      <c r="C117" s="22"/>
      <c r="D117" s="6" t="s">
        <v>450</v>
      </c>
      <c r="E117" s="23" t="s">
        <v>451</v>
      </c>
      <c r="F117" s="24">
        <v>6663717.3600000003</v>
      </c>
      <c r="G117" s="24">
        <v>-3068526.22</v>
      </c>
      <c r="H117" s="24">
        <v>3595191.14</v>
      </c>
      <c r="I117" s="25" t="s">
        <v>14</v>
      </c>
    </row>
    <row r="118" spans="1:9" x14ac:dyDescent="0.45">
      <c r="A118" s="10"/>
      <c r="B118" s="11"/>
      <c r="C118" s="22"/>
      <c r="D118" s="6" t="s">
        <v>452</v>
      </c>
      <c r="E118" s="26" t="s">
        <v>453</v>
      </c>
      <c r="F118" s="27">
        <v>2960.99</v>
      </c>
      <c r="G118" s="27">
        <v>-2960.99</v>
      </c>
      <c r="H118" s="28">
        <v>0</v>
      </c>
      <c r="I118" s="29" t="s">
        <v>14</v>
      </c>
    </row>
    <row r="119" spans="1:9" x14ac:dyDescent="0.45">
      <c r="A119" s="10"/>
      <c r="B119" s="11"/>
      <c r="C119" s="12" t="s">
        <v>244</v>
      </c>
      <c r="D119" s="13" t="s">
        <v>15</v>
      </c>
      <c r="E119" s="14" t="s">
        <v>15</v>
      </c>
      <c r="F119" s="15">
        <v>6668087.8600000003</v>
      </c>
      <c r="G119" s="15">
        <v>-3072896.72</v>
      </c>
      <c r="H119" s="15">
        <v>3595191.14</v>
      </c>
      <c r="I119" s="16" t="s">
        <v>14</v>
      </c>
    </row>
    <row r="120" spans="1:9" x14ac:dyDescent="0.45">
      <c r="A120" s="10"/>
      <c r="B120" s="11"/>
      <c r="C120" s="17" t="s">
        <v>133</v>
      </c>
      <c r="D120" s="18" t="s">
        <v>454</v>
      </c>
      <c r="E120" s="7" t="s">
        <v>455</v>
      </c>
      <c r="F120" s="8">
        <v>309181.14</v>
      </c>
      <c r="G120" s="8">
        <v>-309181.14</v>
      </c>
      <c r="H120" s="71">
        <v>0</v>
      </c>
      <c r="I120" s="9" t="s">
        <v>14</v>
      </c>
    </row>
    <row r="121" spans="1:9" x14ac:dyDescent="0.45">
      <c r="A121" s="10"/>
      <c r="B121" s="11"/>
      <c r="C121" s="12" t="s">
        <v>133</v>
      </c>
      <c r="D121" s="13" t="s">
        <v>15</v>
      </c>
      <c r="E121" s="14" t="s">
        <v>15</v>
      </c>
      <c r="F121" s="15">
        <v>309181.14</v>
      </c>
      <c r="G121" s="15">
        <v>-309181.14</v>
      </c>
      <c r="H121" s="32">
        <v>0</v>
      </c>
      <c r="I121" s="16" t="s">
        <v>14</v>
      </c>
    </row>
    <row r="122" spans="1:9" x14ac:dyDescent="0.45">
      <c r="A122" s="10"/>
      <c r="B122" s="11"/>
      <c r="C122" s="17" t="s">
        <v>247</v>
      </c>
      <c r="D122" s="18" t="s">
        <v>458</v>
      </c>
      <c r="E122" s="7" t="s">
        <v>457</v>
      </c>
      <c r="F122" s="8">
        <v>199171.91</v>
      </c>
      <c r="G122" s="8">
        <v>-174573.79</v>
      </c>
      <c r="H122" s="8">
        <v>24598.12</v>
      </c>
      <c r="I122" s="9" t="s">
        <v>14</v>
      </c>
    </row>
    <row r="123" spans="1:9" x14ac:dyDescent="0.45">
      <c r="A123" s="10"/>
      <c r="B123" s="11"/>
      <c r="C123" s="33" t="s">
        <v>247</v>
      </c>
      <c r="D123" s="34" t="s">
        <v>15</v>
      </c>
      <c r="E123" s="35" t="s">
        <v>15</v>
      </c>
      <c r="F123" s="36">
        <v>199171.91</v>
      </c>
      <c r="G123" s="36">
        <v>-174573.79</v>
      </c>
      <c r="H123" s="36">
        <v>24598.12</v>
      </c>
      <c r="I123" s="37" t="s">
        <v>14</v>
      </c>
    </row>
    <row r="124" spans="1:9" x14ac:dyDescent="0.45">
      <c r="A124" s="10"/>
      <c r="B124" s="38" t="s">
        <v>82</v>
      </c>
      <c r="C124" s="39" t="s">
        <v>15</v>
      </c>
      <c r="D124" s="40"/>
      <c r="E124" s="39" t="s">
        <v>15</v>
      </c>
      <c r="F124" s="41">
        <v>10259292.77</v>
      </c>
      <c r="G124" s="41">
        <v>-5734940.9500000002</v>
      </c>
      <c r="H124" s="41">
        <v>4524351.82</v>
      </c>
      <c r="I124" s="42" t="s">
        <v>14</v>
      </c>
    </row>
    <row r="125" spans="1:9" s="43" customFormat="1" x14ac:dyDescent="0.45">
      <c r="A125" s="84" t="s">
        <v>81</v>
      </c>
      <c r="B125" s="85" t="s">
        <v>15</v>
      </c>
      <c r="C125" s="85" t="s">
        <v>15</v>
      </c>
      <c r="D125" s="86" t="s">
        <v>15</v>
      </c>
      <c r="E125" s="85" t="s">
        <v>15</v>
      </c>
      <c r="F125" s="87">
        <v>10259292.77</v>
      </c>
      <c r="G125" s="87">
        <v>-5734940.9500000002</v>
      </c>
      <c r="H125" s="87">
        <v>4524351.82</v>
      </c>
      <c r="I125" s="89" t="s">
        <v>14</v>
      </c>
    </row>
    <row r="128" spans="1:9" s="43" customFormat="1" x14ac:dyDescent="0.45">
      <c r="B128" s="43" t="s">
        <v>681</v>
      </c>
    </row>
    <row r="129" spans="1:9" x14ac:dyDescent="0.45">
      <c r="A129" s="2" t="s">
        <v>489</v>
      </c>
      <c r="B129" s="2" t="s">
        <v>490</v>
      </c>
      <c r="C129" s="2" t="s">
        <v>491</v>
      </c>
      <c r="D129" s="2" t="s">
        <v>4</v>
      </c>
      <c r="E129" s="2" t="s">
        <v>5</v>
      </c>
      <c r="F129" s="2" t="s">
        <v>6</v>
      </c>
      <c r="G129" s="2" t="s">
        <v>7</v>
      </c>
      <c r="H129" s="2" t="s">
        <v>8</v>
      </c>
      <c r="I129" s="2" t="s">
        <v>492</v>
      </c>
    </row>
    <row r="130" spans="1:9" x14ac:dyDescent="0.45">
      <c r="A130" s="110" t="s">
        <v>537</v>
      </c>
      <c r="B130" s="110" t="s">
        <v>494</v>
      </c>
      <c r="C130" s="111">
        <v>43727</v>
      </c>
      <c r="D130" s="21" t="s">
        <v>538</v>
      </c>
      <c r="E130" s="30">
        <v>56349.279999999999</v>
      </c>
      <c r="F130" s="20">
        <v>0</v>
      </c>
      <c r="G130" s="30">
        <v>56349.279999999999</v>
      </c>
      <c r="H130" s="21" t="s">
        <v>14</v>
      </c>
      <c r="I130" s="21"/>
    </row>
    <row r="131" spans="1:9" x14ac:dyDescent="0.45">
      <c r="A131" s="112" t="s">
        <v>539</v>
      </c>
      <c r="B131" s="112" t="s">
        <v>494</v>
      </c>
      <c r="C131" s="113">
        <v>43830</v>
      </c>
      <c r="D131" s="25" t="s">
        <v>540</v>
      </c>
      <c r="E131" s="24">
        <v>59106</v>
      </c>
      <c r="F131" s="31">
        <v>0</v>
      </c>
      <c r="G131" s="24">
        <v>59106</v>
      </c>
      <c r="H131" s="25" t="s">
        <v>14</v>
      </c>
      <c r="I131" s="25"/>
    </row>
    <row r="132" spans="1:9" x14ac:dyDescent="0.45">
      <c r="A132" s="112" t="s">
        <v>541</v>
      </c>
      <c r="B132" s="112" t="s">
        <v>494</v>
      </c>
      <c r="C132" s="113">
        <v>44044</v>
      </c>
      <c r="D132" s="25" t="s">
        <v>542</v>
      </c>
      <c r="E132" s="24">
        <v>106215.37</v>
      </c>
      <c r="F132" s="31">
        <v>0</v>
      </c>
      <c r="G132" s="24">
        <v>106215.37</v>
      </c>
      <c r="H132" s="25" t="s">
        <v>14</v>
      </c>
      <c r="I132" s="25"/>
    </row>
    <row r="133" spans="1:9" x14ac:dyDescent="0.45">
      <c r="A133" s="112" t="s">
        <v>543</v>
      </c>
      <c r="B133" s="112" t="s">
        <v>494</v>
      </c>
      <c r="C133" s="113">
        <v>44834</v>
      </c>
      <c r="D133" s="25" t="s">
        <v>544</v>
      </c>
      <c r="E133" s="24">
        <v>53820</v>
      </c>
      <c r="F133" s="31">
        <v>0</v>
      </c>
      <c r="G133" s="24">
        <v>53820</v>
      </c>
      <c r="H133" s="25" t="s">
        <v>14</v>
      </c>
      <c r="I133" s="25"/>
    </row>
    <row r="134" spans="1:9" x14ac:dyDescent="0.45">
      <c r="A134" s="112" t="s">
        <v>545</v>
      </c>
      <c r="B134" s="112" t="s">
        <v>494</v>
      </c>
      <c r="C134" s="113">
        <v>45154</v>
      </c>
      <c r="D134" s="25" t="s">
        <v>546</v>
      </c>
      <c r="E134" s="24">
        <v>24600</v>
      </c>
      <c r="F134" s="31">
        <v>0</v>
      </c>
      <c r="G134" s="24">
        <v>24600</v>
      </c>
      <c r="H134" s="25" t="s">
        <v>14</v>
      </c>
      <c r="I134" s="25"/>
    </row>
    <row r="135" spans="1:9" x14ac:dyDescent="0.45">
      <c r="A135" s="112" t="s">
        <v>547</v>
      </c>
      <c r="B135" s="112" t="s">
        <v>494</v>
      </c>
      <c r="C135" s="113">
        <v>45289</v>
      </c>
      <c r="D135" s="25" t="s">
        <v>548</v>
      </c>
      <c r="E135" s="24">
        <v>9000</v>
      </c>
      <c r="F135" s="31">
        <v>0</v>
      </c>
      <c r="G135" s="24">
        <v>9000</v>
      </c>
      <c r="H135" s="25" t="s">
        <v>14</v>
      </c>
      <c r="I135" s="25"/>
    </row>
    <row r="136" spans="1:9" x14ac:dyDescent="0.45">
      <c r="A136" s="118" t="s">
        <v>549</v>
      </c>
      <c r="B136" s="118" t="s">
        <v>15</v>
      </c>
      <c r="C136" s="119"/>
      <c r="D136" s="118" t="s">
        <v>15</v>
      </c>
      <c r="E136" s="120">
        <v>309090.65000000002</v>
      </c>
      <c r="F136" s="121">
        <v>0</v>
      </c>
      <c r="G136" s="120">
        <v>309090.65000000002</v>
      </c>
      <c r="H136" s="118" t="s">
        <v>14</v>
      </c>
      <c r="I136" s="118" t="s">
        <v>15</v>
      </c>
    </row>
    <row r="137" spans="1:9" x14ac:dyDescent="0.45">
      <c r="A137" s="118" t="s">
        <v>550</v>
      </c>
      <c r="B137" s="118" t="s">
        <v>15</v>
      </c>
      <c r="C137" s="119"/>
      <c r="D137" s="118" t="s">
        <v>15</v>
      </c>
      <c r="E137" s="120">
        <v>309090.65000000002</v>
      </c>
      <c r="F137" s="121">
        <v>0</v>
      </c>
      <c r="G137" s="120">
        <v>309090.65000000002</v>
      </c>
      <c r="H137" s="118" t="s">
        <v>14</v>
      </c>
      <c r="I137" s="118" t="s">
        <v>15</v>
      </c>
    </row>
    <row r="138" spans="1:9" x14ac:dyDescent="0.45">
      <c r="A138" s="118" t="s">
        <v>551</v>
      </c>
      <c r="B138" s="118" t="s">
        <v>15</v>
      </c>
      <c r="C138" s="119"/>
      <c r="D138" s="118" t="s">
        <v>15</v>
      </c>
      <c r="E138" s="120">
        <v>309090.65000000002</v>
      </c>
      <c r="F138" s="121">
        <v>0</v>
      </c>
      <c r="G138" s="120">
        <v>309090.65000000002</v>
      </c>
      <c r="H138" s="118" t="s">
        <v>14</v>
      </c>
      <c r="I138" s="118" t="s">
        <v>15</v>
      </c>
    </row>
    <row r="139" spans="1:9" x14ac:dyDescent="0.45">
      <c r="A139" s="112" t="s">
        <v>552</v>
      </c>
      <c r="B139" s="112" t="s">
        <v>494</v>
      </c>
      <c r="C139" s="113">
        <v>44904</v>
      </c>
      <c r="D139" s="25" t="s">
        <v>553</v>
      </c>
      <c r="E139" s="24">
        <v>15400</v>
      </c>
      <c r="F139" s="31">
        <v>0</v>
      </c>
      <c r="G139" s="24">
        <v>15400</v>
      </c>
      <c r="H139" s="25" t="s">
        <v>14</v>
      </c>
      <c r="I139" s="25" t="s">
        <v>15</v>
      </c>
    </row>
    <row r="140" spans="1:9" x14ac:dyDescent="0.45">
      <c r="A140" s="118" t="s">
        <v>502</v>
      </c>
      <c r="B140" s="118" t="s">
        <v>15</v>
      </c>
      <c r="C140" s="119"/>
      <c r="D140" s="118" t="s">
        <v>15</v>
      </c>
      <c r="E140" s="120">
        <v>15400</v>
      </c>
      <c r="F140" s="121">
        <v>0</v>
      </c>
      <c r="G140" s="120">
        <v>15400</v>
      </c>
      <c r="H140" s="118" t="s">
        <v>14</v>
      </c>
      <c r="I140" s="118" t="s">
        <v>15</v>
      </c>
    </row>
    <row r="141" spans="1:9" x14ac:dyDescent="0.45">
      <c r="A141" s="118" t="s">
        <v>503</v>
      </c>
      <c r="B141" s="118" t="s">
        <v>15</v>
      </c>
      <c r="C141" s="119"/>
      <c r="D141" s="118" t="s">
        <v>15</v>
      </c>
      <c r="E141" s="120">
        <v>15400</v>
      </c>
      <c r="F141" s="121">
        <v>0</v>
      </c>
      <c r="G141" s="120">
        <v>15400</v>
      </c>
      <c r="H141" s="118" t="s">
        <v>14</v>
      </c>
      <c r="I141" s="118" t="s">
        <v>15</v>
      </c>
    </row>
    <row r="142" spans="1:9" x14ac:dyDescent="0.45">
      <c r="A142" s="112" t="s">
        <v>554</v>
      </c>
      <c r="B142" s="112" t="s">
        <v>494</v>
      </c>
      <c r="C142" s="113">
        <v>40430</v>
      </c>
      <c r="D142" s="25" t="s">
        <v>555</v>
      </c>
      <c r="E142" s="24">
        <v>1388924.15</v>
      </c>
      <c r="F142" s="31">
        <v>0</v>
      </c>
      <c r="G142" s="24">
        <v>1388924.15</v>
      </c>
      <c r="H142" s="25" t="s">
        <v>14</v>
      </c>
      <c r="I142" s="25" t="s">
        <v>15</v>
      </c>
    </row>
    <row r="143" spans="1:9" x14ac:dyDescent="0.45">
      <c r="A143" s="112" t="s">
        <v>556</v>
      </c>
      <c r="B143" s="112" t="s">
        <v>494</v>
      </c>
      <c r="C143" s="113">
        <v>41273</v>
      </c>
      <c r="D143" s="25" t="s">
        <v>557</v>
      </c>
      <c r="E143" s="24">
        <v>185610.5</v>
      </c>
      <c r="F143" s="31">
        <v>0</v>
      </c>
      <c r="G143" s="24">
        <v>185610.5</v>
      </c>
      <c r="H143" s="25" t="s">
        <v>14</v>
      </c>
      <c r="I143" s="25" t="s">
        <v>15</v>
      </c>
    </row>
    <row r="144" spans="1:9" x14ac:dyDescent="0.45">
      <c r="A144" s="112" t="s">
        <v>558</v>
      </c>
      <c r="B144" s="112" t="s">
        <v>494</v>
      </c>
      <c r="C144" s="113">
        <v>42704</v>
      </c>
      <c r="D144" s="25" t="s">
        <v>559</v>
      </c>
      <c r="E144" s="24">
        <v>299351.05</v>
      </c>
      <c r="F144" s="31">
        <v>0</v>
      </c>
      <c r="G144" s="24">
        <v>299351.05</v>
      </c>
      <c r="H144" s="25" t="s">
        <v>14</v>
      </c>
      <c r="I144" s="25" t="s">
        <v>15</v>
      </c>
    </row>
    <row r="145" spans="1:9" x14ac:dyDescent="0.45">
      <c r="A145" s="112" t="s">
        <v>560</v>
      </c>
      <c r="B145" s="112" t="s">
        <v>494</v>
      </c>
      <c r="C145" s="113">
        <v>43145</v>
      </c>
      <c r="D145" s="25" t="s">
        <v>561</v>
      </c>
      <c r="E145" s="24">
        <v>45950</v>
      </c>
      <c r="F145" s="31">
        <v>0</v>
      </c>
      <c r="G145" s="24">
        <v>45950</v>
      </c>
      <c r="H145" s="25" t="s">
        <v>14</v>
      </c>
      <c r="I145" s="25" t="s">
        <v>15</v>
      </c>
    </row>
    <row r="146" spans="1:9" x14ac:dyDescent="0.45">
      <c r="A146" s="112" t="s">
        <v>562</v>
      </c>
      <c r="B146" s="112" t="s">
        <v>494</v>
      </c>
      <c r="C146" s="113">
        <v>43465</v>
      </c>
      <c r="D146" s="25" t="s">
        <v>563</v>
      </c>
      <c r="E146" s="24">
        <v>133358.72</v>
      </c>
      <c r="F146" s="31">
        <v>0</v>
      </c>
      <c r="G146" s="24">
        <v>133358.72</v>
      </c>
      <c r="H146" s="25" t="s">
        <v>14</v>
      </c>
      <c r="I146" s="25" t="s">
        <v>15</v>
      </c>
    </row>
    <row r="147" spans="1:9" x14ac:dyDescent="0.45">
      <c r="A147" s="112" t="s">
        <v>564</v>
      </c>
      <c r="B147" s="112" t="s">
        <v>494</v>
      </c>
      <c r="C147" s="113">
        <v>43465</v>
      </c>
      <c r="D147" s="25" t="s">
        <v>565</v>
      </c>
      <c r="E147" s="24">
        <v>279099.59000000003</v>
      </c>
      <c r="F147" s="31">
        <v>0</v>
      </c>
      <c r="G147" s="24">
        <v>279099.59000000003</v>
      </c>
      <c r="H147" s="25" t="s">
        <v>14</v>
      </c>
      <c r="I147" s="25" t="s">
        <v>15</v>
      </c>
    </row>
    <row r="148" spans="1:9" x14ac:dyDescent="0.45">
      <c r="A148" s="112" t="s">
        <v>566</v>
      </c>
      <c r="B148" s="112" t="s">
        <v>494</v>
      </c>
      <c r="C148" s="113">
        <v>44561</v>
      </c>
      <c r="D148" s="25" t="s">
        <v>567</v>
      </c>
      <c r="E148" s="24">
        <v>51363.42</v>
      </c>
      <c r="F148" s="31">
        <v>0</v>
      </c>
      <c r="G148" s="24">
        <v>51363.42</v>
      </c>
      <c r="H148" s="25" t="s">
        <v>14</v>
      </c>
      <c r="I148" s="25" t="s">
        <v>15</v>
      </c>
    </row>
    <row r="149" spans="1:9" x14ac:dyDescent="0.45">
      <c r="A149" s="112" t="s">
        <v>568</v>
      </c>
      <c r="B149" s="112" t="s">
        <v>494</v>
      </c>
      <c r="C149" s="113">
        <v>44293</v>
      </c>
      <c r="D149" s="25" t="s">
        <v>569</v>
      </c>
      <c r="E149" s="24">
        <v>445017.54</v>
      </c>
      <c r="F149" s="31">
        <v>0</v>
      </c>
      <c r="G149" s="24">
        <v>445017.54</v>
      </c>
      <c r="H149" s="25" t="s">
        <v>14</v>
      </c>
      <c r="I149" s="25" t="s">
        <v>15</v>
      </c>
    </row>
    <row r="150" spans="1:9" x14ac:dyDescent="0.45">
      <c r="A150" s="112" t="s">
        <v>570</v>
      </c>
      <c r="B150" s="112" t="s">
        <v>494</v>
      </c>
      <c r="C150" s="113">
        <v>45261</v>
      </c>
      <c r="D150" s="25" t="s">
        <v>571</v>
      </c>
      <c r="E150" s="24">
        <v>64810.81</v>
      </c>
      <c r="F150" s="31">
        <v>0</v>
      </c>
      <c r="G150" s="24">
        <v>64810.81</v>
      </c>
      <c r="H150" s="25" t="s">
        <v>14</v>
      </c>
      <c r="I150" s="25" t="s">
        <v>15</v>
      </c>
    </row>
    <row r="151" spans="1:9" x14ac:dyDescent="0.45">
      <c r="A151" s="112" t="s">
        <v>572</v>
      </c>
      <c r="B151" s="112" t="s">
        <v>494</v>
      </c>
      <c r="C151" s="113">
        <v>45290</v>
      </c>
      <c r="D151" s="25" t="s">
        <v>573</v>
      </c>
      <c r="E151" s="24">
        <v>1771.17</v>
      </c>
      <c r="F151" s="31">
        <v>0</v>
      </c>
      <c r="G151" s="24">
        <v>1771.17</v>
      </c>
      <c r="H151" s="25" t="s">
        <v>14</v>
      </c>
      <c r="I151" s="25" t="s">
        <v>15</v>
      </c>
    </row>
    <row r="152" spans="1:9" x14ac:dyDescent="0.45">
      <c r="A152" s="118" t="s">
        <v>510</v>
      </c>
      <c r="B152" s="118" t="s">
        <v>15</v>
      </c>
      <c r="C152" s="119"/>
      <c r="D152" s="118" t="s">
        <v>15</v>
      </c>
      <c r="E152" s="120">
        <v>2895256.95</v>
      </c>
      <c r="F152" s="121">
        <v>0</v>
      </c>
      <c r="G152" s="120">
        <v>2895256.95</v>
      </c>
      <c r="H152" s="118" t="s">
        <v>14</v>
      </c>
      <c r="I152" s="118" t="s">
        <v>15</v>
      </c>
    </row>
    <row r="153" spans="1:9" x14ac:dyDescent="0.45">
      <c r="A153" s="118" t="s">
        <v>511</v>
      </c>
      <c r="B153" s="118" t="s">
        <v>15</v>
      </c>
      <c r="C153" s="119"/>
      <c r="D153" s="118" t="s">
        <v>15</v>
      </c>
      <c r="E153" s="120">
        <v>2895256.95</v>
      </c>
      <c r="F153" s="121">
        <v>0</v>
      </c>
      <c r="G153" s="120">
        <v>2895256.95</v>
      </c>
      <c r="H153" s="118" t="s">
        <v>14</v>
      </c>
      <c r="I153" s="118" t="s">
        <v>15</v>
      </c>
    </row>
    <row r="154" spans="1:9" x14ac:dyDescent="0.45">
      <c r="A154" s="118" t="s">
        <v>518</v>
      </c>
      <c r="B154" s="118" t="s">
        <v>15</v>
      </c>
      <c r="C154" s="119"/>
      <c r="D154" s="118" t="s">
        <v>15</v>
      </c>
      <c r="E154" s="120">
        <v>2910656.95</v>
      </c>
      <c r="F154" s="121">
        <v>0</v>
      </c>
      <c r="G154" s="120">
        <v>2910656.95</v>
      </c>
      <c r="H154" s="118" t="s">
        <v>14</v>
      </c>
      <c r="I154" s="118" t="s">
        <v>15</v>
      </c>
    </row>
    <row r="155" spans="1:9" x14ac:dyDescent="0.45">
      <c r="A155" s="118" t="s">
        <v>519</v>
      </c>
      <c r="B155" s="118" t="s">
        <v>15</v>
      </c>
      <c r="C155" s="119"/>
      <c r="D155" s="118" t="s">
        <v>15</v>
      </c>
      <c r="E155" s="120">
        <v>3219747.6</v>
      </c>
      <c r="F155" s="121">
        <v>0</v>
      </c>
      <c r="G155" s="120">
        <v>3219747.6</v>
      </c>
      <c r="H155" s="118" t="s">
        <v>14</v>
      </c>
      <c r="I155" s="118" t="s">
        <v>15</v>
      </c>
    </row>
    <row r="156" spans="1:9" x14ac:dyDescent="0.45">
      <c r="A156" s="112" t="s">
        <v>574</v>
      </c>
      <c r="B156" s="112" t="s">
        <v>494</v>
      </c>
      <c r="C156" s="113">
        <v>44804</v>
      </c>
      <c r="D156" s="25" t="s">
        <v>575</v>
      </c>
      <c r="E156" s="24">
        <v>429943.65</v>
      </c>
      <c r="F156" s="31">
        <v>0</v>
      </c>
      <c r="G156" s="24">
        <v>429943.65</v>
      </c>
      <c r="H156" s="25" t="s">
        <v>14</v>
      </c>
      <c r="I156" s="25" t="s">
        <v>15</v>
      </c>
    </row>
    <row r="157" spans="1:9" x14ac:dyDescent="0.45">
      <c r="A157" s="112" t="s">
        <v>576</v>
      </c>
      <c r="B157" s="112" t="s">
        <v>494</v>
      </c>
      <c r="C157" s="113">
        <v>45046</v>
      </c>
      <c r="D157" s="25" t="s">
        <v>577</v>
      </c>
      <c r="E157" s="24">
        <v>457123.09</v>
      </c>
      <c r="F157" s="31">
        <v>0</v>
      </c>
      <c r="G157" s="24">
        <v>457123.09</v>
      </c>
      <c r="H157" s="25" t="s">
        <v>14</v>
      </c>
      <c r="I157" s="25" t="s">
        <v>15</v>
      </c>
    </row>
    <row r="158" spans="1:9" x14ac:dyDescent="0.45">
      <c r="A158" s="118" t="s">
        <v>534</v>
      </c>
      <c r="B158" s="118" t="s">
        <v>15</v>
      </c>
      <c r="C158" s="119"/>
      <c r="D158" s="118" t="s">
        <v>15</v>
      </c>
      <c r="E158" s="120">
        <v>887066.74</v>
      </c>
      <c r="F158" s="121">
        <v>0</v>
      </c>
      <c r="G158" s="120">
        <v>887066.74</v>
      </c>
      <c r="H158" s="118" t="s">
        <v>14</v>
      </c>
      <c r="I158" s="118" t="s">
        <v>15</v>
      </c>
    </row>
    <row r="159" spans="1:9" x14ac:dyDescent="0.45">
      <c r="A159" s="118" t="s">
        <v>511</v>
      </c>
      <c r="B159" s="118" t="s">
        <v>15</v>
      </c>
      <c r="C159" s="119"/>
      <c r="D159" s="118" t="s">
        <v>15</v>
      </c>
      <c r="E159" s="120">
        <v>887066.74</v>
      </c>
      <c r="F159" s="121">
        <v>0</v>
      </c>
      <c r="G159" s="120">
        <v>887066.74</v>
      </c>
      <c r="H159" s="118" t="s">
        <v>14</v>
      </c>
      <c r="I159" s="118" t="s">
        <v>15</v>
      </c>
    </row>
    <row r="160" spans="1:9" x14ac:dyDescent="0.45">
      <c r="A160" s="118" t="s">
        <v>518</v>
      </c>
      <c r="B160" s="118" t="s">
        <v>15</v>
      </c>
      <c r="C160" s="119"/>
      <c r="D160" s="118" t="s">
        <v>15</v>
      </c>
      <c r="E160" s="120">
        <v>887066.74</v>
      </c>
      <c r="F160" s="121">
        <v>0</v>
      </c>
      <c r="G160" s="120">
        <v>887066.74</v>
      </c>
      <c r="H160" s="118" t="s">
        <v>14</v>
      </c>
      <c r="I160" s="118" t="s">
        <v>15</v>
      </c>
    </row>
    <row r="161" spans="1:9" x14ac:dyDescent="0.45">
      <c r="A161" s="118" t="s">
        <v>578</v>
      </c>
      <c r="B161" s="118" t="s">
        <v>15</v>
      </c>
      <c r="C161" s="119"/>
      <c r="D161" s="118" t="s">
        <v>15</v>
      </c>
      <c r="E161" s="120">
        <v>887066.74</v>
      </c>
      <c r="F161" s="121">
        <v>0</v>
      </c>
      <c r="G161" s="120">
        <v>887066.74</v>
      </c>
      <c r="H161" s="118" t="s">
        <v>14</v>
      </c>
      <c r="I161" s="118" t="s">
        <v>15</v>
      </c>
    </row>
    <row r="162" spans="1:9" x14ac:dyDescent="0.45">
      <c r="A162" s="114" t="s">
        <v>579</v>
      </c>
      <c r="B162" s="114" t="s">
        <v>15</v>
      </c>
      <c r="C162" s="115"/>
      <c r="D162" s="114" t="s">
        <v>15</v>
      </c>
      <c r="E162" s="116">
        <v>4106814.34</v>
      </c>
      <c r="F162" s="117">
        <v>0</v>
      </c>
      <c r="G162" s="116">
        <v>4106814.34</v>
      </c>
      <c r="H162" s="114" t="s">
        <v>14</v>
      </c>
      <c r="I162" s="114" t="s">
        <v>15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E7BD5-CF8B-416F-8BDE-E460D466F365}">
  <dimension ref="A1:I199"/>
  <sheetViews>
    <sheetView topLeftCell="A169" workbookViewId="0">
      <selection activeCell="A172" sqref="A172:XFD172"/>
    </sheetView>
  </sheetViews>
  <sheetFormatPr defaultRowHeight="14.25" outlineLevelRow="3" x14ac:dyDescent="0.45"/>
  <cols>
    <col min="1" max="1" width="41.73046875" customWidth="1"/>
    <col min="2" max="3" width="10.73046875" customWidth="1"/>
    <col min="4" max="4" width="24.59765625" customWidth="1"/>
    <col min="5" max="5" width="30.73046875" customWidth="1"/>
    <col min="6" max="8" width="16.73046875" customWidth="1"/>
    <col min="9" max="9" width="5.73046875" customWidth="1"/>
    <col min="10" max="256" width="11.3984375" customWidth="1"/>
    <col min="257" max="257" width="4.73046875" customWidth="1"/>
    <col min="258" max="259" width="10.73046875" customWidth="1"/>
    <col min="260" max="260" width="8.73046875" customWidth="1"/>
    <col min="261" max="261" width="30.73046875" customWidth="1"/>
    <col min="262" max="264" width="16.73046875" customWidth="1"/>
    <col min="265" max="265" width="5.73046875" customWidth="1"/>
    <col min="266" max="512" width="11.3984375" customWidth="1"/>
    <col min="513" max="513" width="4.73046875" customWidth="1"/>
    <col min="514" max="515" width="10.73046875" customWidth="1"/>
    <col min="516" max="516" width="8.73046875" customWidth="1"/>
    <col min="517" max="517" width="30.73046875" customWidth="1"/>
    <col min="518" max="520" width="16.73046875" customWidth="1"/>
    <col min="521" max="521" width="5.73046875" customWidth="1"/>
    <col min="522" max="768" width="11.3984375" customWidth="1"/>
    <col min="769" max="769" width="4.73046875" customWidth="1"/>
    <col min="770" max="771" width="10.73046875" customWidth="1"/>
    <col min="772" max="772" width="8.73046875" customWidth="1"/>
    <col min="773" max="773" width="30.73046875" customWidth="1"/>
    <col min="774" max="776" width="16.73046875" customWidth="1"/>
    <col min="777" max="777" width="5.73046875" customWidth="1"/>
    <col min="778" max="1024" width="11.3984375" customWidth="1"/>
    <col min="1025" max="1025" width="4.73046875" customWidth="1"/>
    <col min="1026" max="1027" width="10.73046875" customWidth="1"/>
    <col min="1028" max="1028" width="8.73046875" customWidth="1"/>
    <col min="1029" max="1029" width="30.73046875" customWidth="1"/>
    <col min="1030" max="1032" width="16.73046875" customWidth="1"/>
    <col min="1033" max="1033" width="5.73046875" customWidth="1"/>
    <col min="1034" max="1280" width="11.3984375" customWidth="1"/>
    <col min="1281" max="1281" width="4.73046875" customWidth="1"/>
    <col min="1282" max="1283" width="10.73046875" customWidth="1"/>
    <col min="1284" max="1284" width="8.73046875" customWidth="1"/>
    <col min="1285" max="1285" width="30.73046875" customWidth="1"/>
    <col min="1286" max="1288" width="16.73046875" customWidth="1"/>
    <col min="1289" max="1289" width="5.73046875" customWidth="1"/>
    <col min="1290" max="1536" width="11.3984375" customWidth="1"/>
    <col min="1537" max="1537" width="4.73046875" customWidth="1"/>
    <col min="1538" max="1539" width="10.73046875" customWidth="1"/>
    <col min="1540" max="1540" width="8.73046875" customWidth="1"/>
    <col min="1541" max="1541" width="30.73046875" customWidth="1"/>
    <col min="1542" max="1544" width="16.73046875" customWidth="1"/>
    <col min="1545" max="1545" width="5.73046875" customWidth="1"/>
    <col min="1546" max="1792" width="11.3984375" customWidth="1"/>
    <col min="1793" max="1793" width="4.73046875" customWidth="1"/>
    <col min="1794" max="1795" width="10.73046875" customWidth="1"/>
    <col min="1796" max="1796" width="8.73046875" customWidth="1"/>
    <col min="1797" max="1797" width="30.73046875" customWidth="1"/>
    <col min="1798" max="1800" width="16.73046875" customWidth="1"/>
    <col min="1801" max="1801" width="5.73046875" customWidth="1"/>
    <col min="1802" max="2048" width="11.3984375" customWidth="1"/>
    <col min="2049" max="2049" width="4.73046875" customWidth="1"/>
    <col min="2050" max="2051" width="10.73046875" customWidth="1"/>
    <col min="2052" max="2052" width="8.73046875" customWidth="1"/>
    <col min="2053" max="2053" width="30.73046875" customWidth="1"/>
    <col min="2054" max="2056" width="16.73046875" customWidth="1"/>
    <col min="2057" max="2057" width="5.73046875" customWidth="1"/>
    <col min="2058" max="2304" width="11.3984375" customWidth="1"/>
    <col min="2305" max="2305" width="4.73046875" customWidth="1"/>
    <col min="2306" max="2307" width="10.73046875" customWidth="1"/>
    <col min="2308" max="2308" width="8.73046875" customWidth="1"/>
    <col min="2309" max="2309" width="30.73046875" customWidth="1"/>
    <col min="2310" max="2312" width="16.73046875" customWidth="1"/>
    <col min="2313" max="2313" width="5.73046875" customWidth="1"/>
    <col min="2314" max="2560" width="11.3984375" customWidth="1"/>
    <col min="2561" max="2561" width="4.73046875" customWidth="1"/>
    <col min="2562" max="2563" width="10.73046875" customWidth="1"/>
    <col min="2564" max="2564" width="8.73046875" customWidth="1"/>
    <col min="2565" max="2565" width="30.73046875" customWidth="1"/>
    <col min="2566" max="2568" width="16.73046875" customWidth="1"/>
    <col min="2569" max="2569" width="5.73046875" customWidth="1"/>
    <col min="2570" max="2816" width="11.3984375" customWidth="1"/>
    <col min="2817" max="2817" width="4.73046875" customWidth="1"/>
    <col min="2818" max="2819" width="10.73046875" customWidth="1"/>
    <col min="2820" max="2820" width="8.73046875" customWidth="1"/>
    <col min="2821" max="2821" width="30.73046875" customWidth="1"/>
    <col min="2822" max="2824" width="16.73046875" customWidth="1"/>
    <col min="2825" max="2825" width="5.73046875" customWidth="1"/>
    <col min="2826" max="3072" width="11.3984375" customWidth="1"/>
    <col min="3073" max="3073" width="4.73046875" customWidth="1"/>
    <col min="3074" max="3075" width="10.73046875" customWidth="1"/>
    <col min="3076" max="3076" width="8.73046875" customWidth="1"/>
    <col min="3077" max="3077" width="30.73046875" customWidth="1"/>
    <col min="3078" max="3080" width="16.73046875" customWidth="1"/>
    <col min="3081" max="3081" width="5.73046875" customWidth="1"/>
    <col min="3082" max="3328" width="11.3984375" customWidth="1"/>
    <col min="3329" max="3329" width="4.73046875" customWidth="1"/>
    <col min="3330" max="3331" width="10.73046875" customWidth="1"/>
    <col min="3332" max="3332" width="8.73046875" customWidth="1"/>
    <col min="3333" max="3333" width="30.73046875" customWidth="1"/>
    <col min="3334" max="3336" width="16.73046875" customWidth="1"/>
    <col min="3337" max="3337" width="5.73046875" customWidth="1"/>
    <col min="3338" max="3584" width="11.3984375" customWidth="1"/>
    <col min="3585" max="3585" width="4.73046875" customWidth="1"/>
    <col min="3586" max="3587" width="10.73046875" customWidth="1"/>
    <col min="3588" max="3588" width="8.73046875" customWidth="1"/>
    <col min="3589" max="3589" width="30.73046875" customWidth="1"/>
    <col min="3590" max="3592" width="16.73046875" customWidth="1"/>
    <col min="3593" max="3593" width="5.73046875" customWidth="1"/>
    <col min="3594" max="3840" width="11.3984375" customWidth="1"/>
    <col min="3841" max="3841" width="4.73046875" customWidth="1"/>
    <col min="3842" max="3843" width="10.73046875" customWidth="1"/>
    <col min="3844" max="3844" width="8.73046875" customWidth="1"/>
    <col min="3845" max="3845" width="30.73046875" customWidth="1"/>
    <col min="3846" max="3848" width="16.73046875" customWidth="1"/>
    <col min="3849" max="3849" width="5.73046875" customWidth="1"/>
    <col min="3850" max="4096" width="11.3984375" customWidth="1"/>
    <col min="4097" max="4097" width="4.73046875" customWidth="1"/>
    <col min="4098" max="4099" width="10.73046875" customWidth="1"/>
    <col min="4100" max="4100" width="8.73046875" customWidth="1"/>
    <col min="4101" max="4101" width="30.73046875" customWidth="1"/>
    <col min="4102" max="4104" width="16.73046875" customWidth="1"/>
    <col min="4105" max="4105" width="5.73046875" customWidth="1"/>
    <col min="4106" max="4352" width="11.3984375" customWidth="1"/>
    <col min="4353" max="4353" width="4.73046875" customWidth="1"/>
    <col min="4354" max="4355" width="10.73046875" customWidth="1"/>
    <col min="4356" max="4356" width="8.73046875" customWidth="1"/>
    <col min="4357" max="4357" width="30.73046875" customWidth="1"/>
    <col min="4358" max="4360" width="16.73046875" customWidth="1"/>
    <col min="4361" max="4361" width="5.73046875" customWidth="1"/>
    <col min="4362" max="4608" width="11.3984375" customWidth="1"/>
    <col min="4609" max="4609" width="4.73046875" customWidth="1"/>
    <col min="4610" max="4611" width="10.73046875" customWidth="1"/>
    <col min="4612" max="4612" width="8.73046875" customWidth="1"/>
    <col min="4613" max="4613" width="30.73046875" customWidth="1"/>
    <col min="4614" max="4616" width="16.73046875" customWidth="1"/>
    <col min="4617" max="4617" width="5.73046875" customWidth="1"/>
    <col min="4618" max="4864" width="11.3984375" customWidth="1"/>
    <col min="4865" max="4865" width="4.73046875" customWidth="1"/>
    <col min="4866" max="4867" width="10.73046875" customWidth="1"/>
    <col min="4868" max="4868" width="8.73046875" customWidth="1"/>
    <col min="4869" max="4869" width="30.73046875" customWidth="1"/>
    <col min="4870" max="4872" width="16.73046875" customWidth="1"/>
    <col min="4873" max="4873" width="5.73046875" customWidth="1"/>
    <col min="4874" max="5120" width="11.3984375" customWidth="1"/>
    <col min="5121" max="5121" width="4.73046875" customWidth="1"/>
    <col min="5122" max="5123" width="10.73046875" customWidth="1"/>
    <col min="5124" max="5124" width="8.73046875" customWidth="1"/>
    <col min="5125" max="5125" width="30.73046875" customWidth="1"/>
    <col min="5126" max="5128" width="16.73046875" customWidth="1"/>
    <col min="5129" max="5129" width="5.73046875" customWidth="1"/>
    <col min="5130" max="5376" width="11.3984375" customWidth="1"/>
    <col min="5377" max="5377" width="4.73046875" customWidth="1"/>
    <col min="5378" max="5379" width="10.73046875" customWidth="1"/>
    <col min="5380" max="5380" width="8.73046875" customWidth="1"/>
    <col min="5381" max="5381" width="30.73046875" customWidth="1"/>
    <col min="5382" max="5384" width="16.73046875" customWidth="1"/>
    <col min="5385" max="5385" width="5.73046875" customWidth="1"/>
    <col min="5386" max="5632" width="11.3984375" customWidth="1"/>
    <col min="5633" max="5633" width="4.73046875" customWidth="1"/>
    <col min="5634" max="5635" width="10.73046875" customWidth="1"/>
    <col min="5636" max="5636" width="8.73046875" customWidth="1"/>
    <col min="5637" max="5637" width="30.73046875" customWidth="1"/>
    <col min="5638" max="5640" width="16.73046875" customWidth="1"/>
    <col min="5641" max="5641" width="5.73046875" customWidth="1"/>
    <col min="5642" max="5888" width="11.3984375" customWidth="1"/>
    <col min="5889" max="5889" width="4.73046875" customWidth="1"/>
    <col min="5890" max="5891" width="10.73046875" customWidth="1"/>
    <col min="5892" max="5892" width="8.73046875" customWidth="1"/>
    <col min="5893" max="5893" width="30.73046875" customWidth="1"/>
    <col min="5894" max="5896" width="16.73046875" customWidth="1"/>
    <col min="5897" max="5897" width="5.73046875" customWidth="1"/>
    <col min="5898" max="6144" width="11.3984375" customWidth="1"/>
    <col min="6145" max="6145" width="4.73046875" customWidth="1"/>
    <col min="6146" max="6147" width="10.73046875" customWidth="1"/>
    <col min="6148" max="6148" width="8.73046875" customWidth="1"/>
    <col min="6149" max="6149" width="30.73046875" customWidth="1"/>
    <col min="6150" max="6152" width="16.73046875" customWidth="1"/>
    <col min="6153" max="6153" width="5.73046875" customWidth="1"/>
    <col min="6154" max="6400" width="11.3984375" customWidth="1"/>
    <col min="6401" max="6401" width="4.73046875" customWidth="1"/>
    <col min="6402" max="6403" width="10.73046875" customWidth="1"/>
    <col min="6404" max="6404" width="8.73046875" customWidth="1"/>
    <col min="6405" max="6405" width="30.73046875" customWidth="1"/>
    <col min="6406" max="6408" width="16.73046875" customWidth="1"/>
    <col min="6409" max="6409" width="5.73046875" customWidth="1"/>
    <col min="6410" max="6656" width="11.3984375" customWidth="1"/>
    <col min="6657" max="6657" width="4.73046875" customWidth="1"/>
    <col min="6658" max="6659" width="10.73046875" customWidth="1"/>
    <col min="6660" max="6660" width="8.73046875" customWidth="1"/>
    <col min="6661" max="6661" width="30.73046875" customWidth="1"/>
    <col min="6662" max="6664" width="16.73046875" customWidth="1"/>
    <col min="6665" max="6665" width="5.73046875" customWidth="1"/>
    <col min="6666" max="6912" width="11.3984375" customWidth="1"/>
    <col min="6913" max="6913" width="4.73046875" customWidth="1"/>
    <col min="6914" max="6915" width="10.73046875" customWidth="1"/>
    <col min="6916" max="6916" width="8.73046875" customWidth="1"/>
    <col min="6917" max="6917" width="30.73046875" customWidth="1"/>
    <col min="6918" max="6920" width="16.73046875" customWidth="1"/>
    <col min="6921" max="6921" width="5.73046875" customWidth="1"/>
    <col min="6922" max="7168" width="11.3984375" customWidth="1"/>
    <col min="7169" max="7169" width="4.73046875" customWidth="1"/>
    <col min="7170" max="7171" width="10.73046875" customWidth="1"/>
    <col min="7172" max="7172" width="8.73046875" customWidth="1"/>
    <col min="7173" max="7173" width="30.73046875" customWidth="1"/>
    <col min="7174" max="7176" width="16.73046875" customWidth="1"/>
    <col min="7177" max="7177" width="5.73046875" customWidth="1"/>
    <col min="7178" max="7424" width="11.3984375" customWidth="1"/>
    <col min="7425" max="7425" width="4.73046875" customWidth="1"/>
    <col min="7426" max="7427" width="10.73046875" customWidth="1"/>
    <col min="7428" max="7428" width="8.73046875" customWidth="1"/>
    <col min="7429" max="7429" width="30.73046875" customWidth="1"/>
    <col min="7430" max="7432" width="16.73046875" customWidth="1"/>
    <col min="7433" max="7433" width="5.73046875" customWidth="1"/>
    <col min="7434" max="7680" width="11.3984375" customWidth="1"/>
    <col min="7681" max="7681" width="4.73046875" customWidth="1"/>
    <col min="7682" max="7683" width="10.73046875" customWidth="1"/>
    <col min="7684" max="7684" width="8.73046875" customWidth="1"/>
    <col min="7685" max="7685" width="30.73046875" customWidth="1"/>
    <col min="7686" max="7688" width="16.73046875" customWidth="1"/>
    <col min="7689" max="7689" width="5.73046875" customWidth="1"/>
    <col min="7690" max="7936" width="11.3984375" customWidth="1"/>
    <col min="7937" max="7937" width="4.73046875" customWidth="1"/>
    <col min="7938" max="7939" width="10.73046875" customWidth="1"/>
    <col min="7940" max="7940" width="8.73046875" customWidth="1"/>
    <col min="7941" max="7941" width="30.73046875" customWidth="1"/>
    <col min="7942" max="7944" width="16.73046875" customWidth="1"/>
    <col min="7945" max="7945" width="5.73046875" customWidth="1"/>
    <col min="7946" max="8192" width="11.3984375" customWidth="1"/>
    <col min="8193" max="8193" width="4.73046875" customWidth="1"/>
    <col min="8194" max="8195" width="10.73046875" customWidth="1"/>
    <col min="8196" max="8196" width="8.73046875" customWidth="1"/>
    <col min="8197" max="8197" width="30.73046875" customWidth="1"/>
    <col min="8198" max="8200" width="16.73046875" customWidth="1"/>
    <col min="8201" max="8201" width="5.73046875" customWidth="1"/>
    <col min="8202" max="8448" width="11.3984375" customWidth="1"/>
    <col min="8449" max="8449" width="4.73046875" customWidth="1"/>
    <col min="8450" max="8451" width="10.73046875" customWidth="1"/>
    <col min="8452" max="8452" width="8.73046875" customWidth="1"/>
    <col min="8453" max="8453" width="30.73046875" customWidth="1"/>
    <col min="8454" max="8456" width="16.73046875" customWidth="1"/>
    <col min="8457" max="8457" width="5.73046875" customWidth="1"/>
    <col min="8458" max="8704" width="11.3984375" customWidth="1"/>
    <col min="8705" max="8705" width="4.73046875" customWidth="1"/>
    <col min="8706" max="8707" width="10.73046875" customWidth="1"/>
    <col min="8708" max="8708" width="8.73046875" customWidth="1"/>
    <col min="8709" max="8709" width="30.73046875" customWidth="1"/>
    <col min="8710" max="8712" width="16.73046875" customWidth="1"/>
    <col min="8713" max="8713" width="5.73046875" customWidth="1"/>
    <col min="8714" max="8960" width="11.3984375" customWidth="1"/>
    <col min="8961" max="8961" width="4.73046875" customWidth="1"/>
    <col min="8962" max="8963" width="10.73046875" customWidth="1"/>
    <col min="8964" max="8964" width="8.73046875" customWidth="1"/>
    <col min="8965" max="8965" width="30.73046875" customWidth="1"/>
    <col min="8966" max="8968" width="16.73046875" customWidth="1"/>
    <col min="8969" max="8969" width="5.73046875" customWidth="1"/>
    <col min="8970" max="9216" width="11.3984375" customWidth="1"/>
    <col min="9217" max="9217" width="4.73046875" customWidth="1"/>
    <col min="9218" max="9219" width="10.73046875" customWidth="1"/>
    <col min="9220" max="9220" width="8.73046875" customWidth="1"/>
    <col min="9221" max="9221" width="30.73046875" customWidth="1"/>
    <col min="9222" max="9224" width="16.73046875" customWidth="1"/>
    <col min="9225" max="9225" width="5.73046875" customWidth="1"/>
    <col min="9226" max="9472" width="11.3984375" customWidth="1"/>
    <col min="9473" max="9473" width="4.73046875" customWidth="1"/>
    <col min="9474" max="9475" width="10.73046875" customWidth="1"/>
    <col min="9476" max="9476" width="8.73046875" customWidth="1"/>
    <col min="9477" max="9477" width="30.73046875" customWidth="1"/>
    <col min="9478" max="9480" width="16.73046875" customWidth="1"/>
    <col min="9481" max="9481" width="5.73046875" customWidth="1"/>
    <col min="9482" max="9728" width="11.3984375" customWidth="1"/>
    <col min="9729" max="9729" width="4.73046875" customWidth="1"/>
    <col min="9730" max="9731" width="10.73046875" customWidth="1"/>
    <col min="9732" max="9732" width="8.73046875" customWidth="1"/>
    <col min="9733" max="9733" width="30.73046875" customWidth="1"/>
    <col min="9734" max="9736" width="16.73046875" customWidth="1"/>
    <col min="9737" max="9737" width="5.73046875" customWidth="1"/>
    <col min="9738" max="9984" width="11.3984375" customWidth="1"/>
    <col min="9985" max="9985" width="4.73046875" customWidth="1"/>
    <col min="9986" max="9987" width="10.73046875" customWidth="1"/>
    <col min="9988" max="9988" width="8.73046875" customWidth="1"/>
    <col min="9989" max="9989" width="30.73046875" customWidth="1"/>
    <col min="9990" max="9992" width="16.73046875" customWidth="1"/>
    <col min="9993" max="9993" width="5.73046875" customWidth="1"/>
    <col min="9994" max="10240" width="11.3984375" customWidth="1"/>
    <col min="10241" max="10241" width="4.73046875" customWidth="1"/>
    <col min="10242" max="10243" width="10.73046875" customWidth="1"/>
    <col min="10244" max="10244" width="8.73046875" customWidth="1"/>
    <col min="10245" max="10245" width="30.73046875" customWidth="1"/>
    <col min="10246" max="10248" width="16.73046875" customWidth="1"/>
    <col min="10249" max="10249" width="5.73046875" customWidth="1"/>
    <col min="10250" max="10496" width="11.3984375" customWidth="1"/>
    <col min="10497" max="10497" width="4.73046875" customWidth="1"/>
    <col min="10498" max="10499" width="10.73046875" customWidth="1"/>
    <col min="10500" max="10500" width="8.73046875" customWidth="1"/>
    <col min="10501" max="10501" width="30.73046875" customWidth="1"/>
    <col min="10502" max="10504" width="16.73046875" customWidth="1"/>
    <col min="10505" max="10505" width="5.73046875" customWidth="1"/>
    <col min="10506" max="10752" width="11.3984375" customWidth="1"/>
    <col min="10753" max="10753" width="4.73046875" customWidth="1"/>
    <col min="10754" max="10755" width="10.73046875" customWidth="1"/>
    <col min="10756" max="10756" width="8.73046875" customWidth="1"/>
    <col min="10757" max="10757" width="30.73046875" customWidth="1"/>
    <col min="10758" max="10760" width="16.73046875" customWidth="1"/>
    <col min="10761" max="10761" width="5.73046875" customWidth="1"/>
    <col min="10762" max="11008" width="11.3984375" customWidth="1"/>
    <col min="11009" max="11009" width="4.73046875" customWidth="1"/>
    <col min="11010" max="11011" width="10.73046875" customWidth="1"/>
    <col min="11012" max="11012" width="8.73046875" customWidth="1"/>
    <col min="11013" max="11013" width="30.73046875" customWidth="1"/>
    <col min="11014" max="11016" width="16.73046875" customWidth="1"/>
    <col min="11017" max="11017" width="5.73046875" customWidth="1"/>
    <col min="11018" max="11264" width="11.3984375" customWidth="1"/>
    <col min="11265" max="11265" width="4.73046875" customWidth="1"/>
    <col min="11266" max="11267" width="10.73046875" customWidth="1"/>
    <col min="11268" max="11268" width="8.73046875" customWidth="1"/>
    <col min="11269" max="11269" width="30.73046875" customWidth="1"/>
    <col min="11270" max="11272" width="16.73046875" customWidth="1"/>
    <col min="11273" max="11273" width="5.73046875" customWidth="1"/>
    <col min="11274" max="11520" width="11.3984375" customWidth="1"/>
    <col min="11521" max="11521" width="4.73046875" customWidth="1"/>
    <col min="11522" max="11523" width="10.73046875" customWidth="1"/>
    <col min="11524" max="11524" width="8.73046875" customWidth="1"/>
    <col min="11525" max="11525" width="30.73046875" customWidth="1"/>
    <col min="11526" max="11528" width="16.73046875" customWidth="1"/>
    <col min="11529" max="11529" width="5.73046875" customWidth="1"/>
    <col min="11530" max="11776" width="11.3984375" customWidth="1"/>
    <col min="11777" max="11777" width="4.73046875" customWidth="1"/>
    <col min="11778" max="11779" width="10.73046875" customWidth="1"/>
    <col min="11780" max="11780" width="8.73046875" customWidth="1"/>
    <col min="11781" max="11781" width="30.73046875" customWidth="1"/>
    <col min="11782" max="11784" width="16.73046875" customWidth="1"/>
    <col min="11785" max="11785" width="5.73046875" customWidth="1"/>
    <col min="11786" max="12032" width="11.3984375" customWidth="1"/>
    <col min="12033" max="12033" width="4.73046875" customWidth="1"/>
    <col min="12034" max="12035" width="10.73046875" customWidth="1"/>
    <col min="12036" max="12036" width="8.73046875" customWidth="1"/>
    <col min="12037" max="12037" width="30.73046875" customWidth="1"/>
    <col min="12038" max="12040" width="16.73046875" customWidth="1"/>
    <col min="12041" max="12041" width="5.73046875" customWidth="1"/>
    <col min="12042" max="12288" width="11.3984375" customWidth="1"/>
    <col min="12289" max="12289" width="4.73046875" customWidth="1"/>
    <col min="12290" max="12291" width="10.73046875" customWidth="1"/>
    <col min="12292" max="12292" width="8.73046875" customWidth="1"/>
    <col min="12293" max="12293" width="30.73046875" customWidth="1"/>
    <col min="12294" max="12296" width="16.73046875" customWidth="1"/>
    <col min="12297" max="12297" width="5.73046875" customWidth="1"/>
    <col min="12298" max="12544" width="11.3984375" customWidth="1"/>
    <col min="12545" max="12545" width="4.73046875" customWidth="1"/>
    <col min="12546" max="12547" width="10.73046875" customWidth="1"/>
    <col min="12548" max="12548" width="8.73046875" customWidth="1"/>
    <col min="12549" max="12549" width="30.73046875" customWidth="1"/>
    <col min="12550" max="12552" width="16.73046875" customWidth="1"/>
    <col min="12553" max="12553" width="5.73046875" customWidth="1"/>
    <col min="12554" max="12800" width="11.3984375" customWidth="1"/>
    <col min="12801" max="12801" width="4.73046875" customWidth="1"/>
    <col min="12802" max="12803" width="10.73046875" customWidth="1"/>
    <col min="12804" max="12804" width="8.73046875" customWidth="1"/>
    <col min="12805" max="12805" width="30.73046875" customWidth="1"/>
    <col min="12806" max="12808" width="16.73046875" customWidth="1"/>
    <col min="12809" max="12809" width="5.73046875" customWidth="1"/>
    <col min="12810" max="13056" width="11.3984375" customWidth="1"/>
    <col min="13057" max="13057" width="4.73046875" customWidth="1"/>
    <col min="13058" max="13059" width="10.73046875" customWidth="1"/>
    <col min="13060" max="13060" width="8.73046875" customWidth="1"/>
    <col min="13061" max="13061" width="30.73046875" customWidth="1"/>
    <col min="13062" max="13064" width="16.73046875" customWidth="1"/>
    <col min="13065" max="13065" width="5.73046875" customWidth="1"/>
    <col min="13066" max="13312" width="11.3984375" customWidth="1"/>
    <col min="13313" max="13313" width="4.73046875" customWidth="1"/>
    <col min="13314" max="13315" width="10.73046875" customWidth="1"/>
    <col min="13316" max="13316" width="8.73046875" customWidth="1"/>
    <col min="13317" max="13317" width="30.73046875" customWidth="1"/>
    <col min="13318" max="13320" width="16.73046875" customWidth="1"/>
    <col min="13321" max="13321" width="5.73046875" customWidth="1"/>
    <col min="13322" max="13568" width="11.3984375" customWidth="1"/>
    <col min="13569" max="13569" width="4.73046875" customWidth="1"/>
    <col min="13570" max="13571" width="10.73046875" customWidth="1"/>
    <col min="13572" max="13572" width="8.73046875" customWidth="1"/>
    <col min="13573" max="13573" width="30.73046875" customWidth="1"/>
    <col min="13574" max="13576" width="16.73046875" customWidth="1"/>
    <col min="13577" max="13577" width="5.73046875" customWidth="1"/>
    <col min="13578" max="13824" width="11.3984375" customWidth="1"/>
    <col min="13825" max="13825" width="4.73046875" customWidth="1"/>
    <col min="13826" max="13827" width="10.73046875" customWidth="1"/>
    <col min="13828" max="13828" width="8.73046875" customWidth="1"/>
    <col min="13829" max="13829" width="30.73046875" customWidth="1"/>
    <col min="13830" max="13832" width="16.73046875" customWidth="1"/>
    <col min="13833" max="13833" width="5.73046875" customWidth="1"/>
    <col min="13834" max="14080" width="11.3984375" customWidth="1"/>
    <col min="14081" max="14081" width="4.73046875" customWidth="1"/>
    <col min="14082" max="14083" width="10.73046875" customWidth="1"/>
    <col min="14084" max="14084" width="8.73046875" customWidth="1"/>
    <col min="14085" max="14085" width="30.73046875" customWidth="1"/>
    <col min="14086" max="14088" width="16.73046875" customWidth="1"/>
    <col min="14089" max="14089" width="5.73046875" customWidth="1"/>
    <col min="14090" max="14336" width="11.3984375" customWidth="1"/>
    <col min="14337" max="14337" width="4.73046875" customWidth="1"/>
    <col min="14338" max="14339" width="10.73046875" customWidth="1"/>
    <col min="14340" max="14340" width="8.73046875" customWidth="1"/>
    <col min="14341" max="14341" width="30.73046875" customWidth="1"/>
    <col min="14342" max="14344" width="16.73046875" customWidth="1"/>
    <col min="14345" max="14345" width="5.73046875" customWidth="1"/>
    <col min="14346" max="14592" width="11.3984375" customWidth="1"/>
    <col min="14593" max="14593" width="4.73046875" customWidth="1"/>
    <col min="14594" max="14595" width="10.73046875" customWidth="1"/>
    <col min="14596" max="14596" width="8.73046875" customWidth="1"/>
    <col min="14597" max="14597" width="30.73046875" customWidth="1"/>
    <col min="14598" max="14600" width="16.73046875" customWidth="1"/>
    <col min="14601" max="14601" width="5.73046875" customWidth="1"/>
    <col min="14602" max="14848" width="11.3984375" customWidth="1"/>
    <col min="14849" max="14849" width="4.73046875" customWidth="1"/>
    <col min="14850" max="14851" width="10.73046875" customWidth="1"/>
    <col min="14852" max="14852" width="8.73046875" customWidth="1"/>
    <col min="14853" max="14853" width="30.73046875" customWidth="1"/>
    <col min="14854" max="14856" width="16.73046875" customWidth="1"/>
    <col min="14857" max="14857" width="5.73046875" customWidth="1"/>
    <col min="14858" max="15104" width="11.3984375" customWidth="1"/>
    <col min="15105" max="15105" width="4.73046875" customWidth="1"/>
    <col min="15106" max="15107" width="10.73046875" customWidth="1"/>
    <col min="15108" max="15108" width="8.73046875" customWidth="1"/>
    <col min="15109" max="15109" width="30.73046875" customWidth="1"/>
    <col min="15110" max="15112" width="16.73046875" customWidth="1"/>
    <col min="15113" max="15113" width="5.73046875" customWidth="1"/>
    <col min="15114" max="15360" width="11.3984375" customWidth="1"/>
    <col min="15361" max="15361" width="4.73046875" customWidth="1"/>
    <col min="15362" max="15363" width="10.73046875" customWidth="1"/>
    <col min="15364" max="15364" width="8.73046875" customWidth="1"/>
    <col min="15365" max="15365" width="30.73046875" customWidth="1"/>
    <col min="15366" max="15368" width="16.73046875" customWidth="1"/>
    <col min="15369" max="15369" width="5.73046875" customWidth="1"/>
    <col min="15370" max="15616" width="11.3984375" customWidth="1"/>
    <col min="15617" max="15617" width="4.73046875" customWidth="1"/>
    <col min="15618" max="15619" width="10.73046875" customWidth="1"/>
    <col min="15620" max="15620" width="8.73046875" customWidth="1"/>
    <col min="15621" max="15621" width="30.73046875" customWidth="1"/>
    <col min="15622" max="15624" width="16.73046875" customWidth="1"/>
    <col min="15625" max="15625" width="5.73046875" customWidth="1"/>
    <col min="15626" max="15872" width="11.3984375" customWidth="1"/>
    <col min="15873" max="15873" width="4.73046875" customWidth="1"/>
    <col min="15874" max="15875" width="10.73046875" customWidth="1"/>
    <col min="15876" max="15876" width="8.73046875" customWidth="1"/>
    <col min="15877" max="15877" width="30.73046875" customWidth="1"/>
    <col min="15878" max="15880" width="16.73046875" customWidth="1"/>
    <col min="15881" max="15881" width="5.73046875" customWidth="1"/>
    <col min="15882" max="16128" width="11.3984375" customWidth="1"/>
    <col min="16129" max="16129" width="4.73046875" customWidth="1"/>
    <col min="16130" max="16131" width="10.73046875" customWidth="1"/>
    <col min="16132" max="16132" width="8.73046875" customWidth="1"/>
    <col min="16133" max="16133" width="30.73046875" customWidth="1"/>
    <col min="16134" max="16136" width="16.73046875" customWidth="1"/>
    <col min="16137" max="16137" width="5.73046875" customWidth="1"/>
    <col min="16138" max="16384" width="11.3984375" customWidth="1"/>
  </cols>
  <sheetData>
    <row r="1" spans="1:9" s="43" customFormat="1" x14ac:dyDescent="0.45">
      <c r="B1" s="43" t="s">
        <v>80</v>
      </c>
    </row>
    <row r="2" spans="1:9" x14ac:dyDescent="0.45">
      <c r="A2" s="44" t="s">
        <v>0</v>
      </c>
      <c r="B2" s="44" t="s">
        <v>1</v>
      </c>
      <c r="C2" s="44" t="s">
        <v>2</v>
      </c>
      <c r="D2" s="44" t="s">
        <v>3</v>
      </c>
      <c r="E2" s="45" t="s">
        <v>4</v>
      </c>
      <c r="F2" s="45" t="s">
        <v>5</v>
      </c>
      <c r="G2" s="45" t="s">
        <v>6</v>
      </c>
      <c r="H2" s="45" t="s">
        <v>7</v>
      </c>
      <c r="I2" s="45" t="s">
        <v>8</v>
      </c>
    </row>
    <row r="3" spans="1:9" outlineLevel="3" x14ac:dyDescent="0.45">
      <c r="A3" s="3" t="s">
        <v>87</v>
      </c>
      <c r="B3" s="4" t="s">
        <v>88</v>
      </c>
      <c r="C3" s="5" t="s">
        <v>16</v>
      </c>
      <c r="D3" s="6" t="s">
        <v>19</v>
      </c>
      <c r="E3" s="46" t="s">
        <v>20</v>
      </c>
      <c r="F3" s="47">
        <v>99662.1</v>
      </c>
      <c r="G3" s="47">
        <v>-64221.48</v>
      </c>
      <c r="H3" s="47">
        <v>35440.620000000003</v>
      </c>
      <c r="I3" s="48" t="s">
        <v>14</v>
      </c>
    </row>
    <row r="4" spans="1:9" outlineLevel="3" x14ac:dyDescent="0.45">
      <c r="A4" s="49"/>
      <c r="B4" s="50"/>
      <c r="C4" s="51"/>
      <c r="D4" s="6" t="s">
        <v>21</v>
      </c>
      <c r="E4" s="52" t="s">
        <v>22</v>
      </c>
      <c r="F4" s="53">
        <v>246.12</v>
      </c>
      <c r="G4" s="53">
        <v>-221.46</v>
      </c>
      <c r="H4" s="53">
        <v>24.66</v>
      </c>
      <c r="I4" s="54" t="s">
        <v>14</v>
      </c>
    </row>
    <row r="5" spans="1:9" outlineLevel="3" x14ac:dyDescent="0.45">
      <c r="A5" s="49"/>
      <c r="B5" s="50"/>
      <c r="C5" s="51"/>
      <c r="D5" s="6" t="s">
        <v>23</v>
      </c>
      <c r="E5" s="52" t="s">
        <v>24</v>
      </c>
      <c r="F5" s="55">
        <v>4929.47</v>
      </c>
      <c r="G5" s="55">
        <v>-4929.47</v>
      </c>
      <c r="H5" s="53">
        <v>0</v>
      </c>
      <c r="I5" s="54" t="s">
        <v>14</v>
      </c>
    </row>
    <row r="6" spans="1:9" outlineLevel="3" x14ac:dyDescent="0.45">
      <c r="A6" s="49"/>
      <c r="B6" s="50"/>
      <c r="C6" s="51"/>
      <c r="D6" s="6" t="s">
        <v>27</v>
      </c>
      <c r="E6" s="52" t="s">
        <v>28</v>
      </c>
      <c r="F6" s="55">
        <v>134533.62</v>
      </c>
      <c r="G6" s="55">
        <v>-125531.29</v>
      </c>
      <c r="H6" s="55">
        <v>9002.33</v>
      </c>
      <c r="I6" s="54" t="s">
        <v>14</v>
      </c>
    </row>
    <row r="7" spans="1:9" outlineLevel="3" x14ac:dyDescent="0.45">
      <c r="A7" s="49"/>
      <c r="B7" s="50"/>
      <c r="C7" s="51"/>
      <c r="D7" s="6" t="s">
        <v>31</v>
      </c>
      <c r="E7" s="52" t="s">
        <v>18</v>
      </c>
      <c r="F7" s="55">
        <v>117013.22</v>
      </c>
      <c r="G7" s="55">
        <v>-117013.22</v>
      </c>
      <c r="H7" s="53">
        <v>0</v>
      </c>
      <c r="I7" s="54" t="s">
        <v>14</v>
      </c>
    </row>
    <row r="8" spans="1:9" outlineLevel="3" x14ac:dyDescent="0.45">
      <c r="A8" s="49"/>
      <c r="B8" s="50"/>
      <c r="C8" s="51"/>
      <c r="D8" s="6" t="s">
        <v>89</v>
      </c>
      <c r="E8" s="56" t="s">
        <v>90</v>
      </c>
      <c r="F8" s="57">
        <v>3164.95</v>
      </c>
      <c r="G8" s="57">
        <v>-3164.95</v>
      </c>
      <c r="H8" s="58">
        <v>0</v>
      </c>
      <c r="I8" s="59" t="s">
        <v>14</v>
      </c>
    </row>
    <row r="9" spans="1:9" outlineLevel="2" x14ac:dyDescent="0.45">
      <c r="A9" s="10"/>
      <c r="B9" s="11"/>
      <c r="C9" s="12" t="s">
        <v>16</v>
      </c>
      <c r="D9" s="13" t="s">
        <v>15</v>
      </c>
      <c r="E9" s="14" t="s">
        <v>15</v>
      </c>
      <c r="F9" s="15">
        <v>359549.48</v>
      </c>
      <c r="G9" s="15">
        <v>-315081.87</v>
      </c>
      <c r="H9" s="15">
        <v>44467.61</v>
      </c>
      <c r="I9" s="16" t="s">
        <v>14</v>
      </c>
    </row>
    <row r="10" spans="1:9" outlineLevel="3" x14ac:dyDescent="0.45">
      <c r="A10" s="49"/>
      <c r="B10" s="50"/>
      <c r="C10" s="17" t="s">
        <v>42</v>
      </c>
      <c r="D10" s="18" t="s">
        <v>43</v>
      </c>
      <c r="E10" s="60" t="s">
        <v>44</v>
      </c>
      <c r="F10" s="61">
        <v>192.64</v>
      </c>
      <c r="G10" s="61">
        <v>-142.19999999999999</v>
      </c>
      <c r="H10" s="61">
        <v>50.44</v>
      </c>
      <c r="I10" s="62" t="s">
        <v>14</v>
      </c>
    </row>
    <row r="11" spans="1:9" outlineLevel="2" x14ac:dyDescent="0.45">
      <c r="A11" s="10"/>
      <c r="B11" s="11"/>
      <c r="C11" s="12" t="s">
        <v>42</v>
      </c>
      <c r="D11" s="13" t="s">
        <v>15</v>
      </c>
      <c r="E11" s="14" t="s">
        <v>15</v>
      </c>
      <c r="F11" s="32">
        <v>192.64</v>
      </c>
      <c r="G11" s="32">
        <v>-142.19999999999999</v>
      </c>
      <c r="H11" s="32">
        <v>50.44</v>
      </c>
      <c r="I11" s="16" t="s">
        <v>14</v>
      </c>
    </row>
    <row r="12" spans="1:9" outlineLevel="3" x14ac:dyDescent="0.45">
      <c r="A12" s="49"/>
      <c r="B12" s="50"/>
      <c r="C12" s="17" t="s">
        <v>47</v>
      </c>
      <c r="D12" s="18" t="s">
        <v>91</v>
      </c>
      <c r="E12" s="46" t="s">
        <v>69</v>
      </c>
      <c r="F12" s="63">
        <v>333.83</v>
      </c>
      <c r="G12" s="63">
        <v>-333.83</v>
      </c>
      <c r="H12" s="63">
        <v>0</v>
      </c>
      <c r="I12" s="48" t="s">
        <v>14</v>
      </c>
    </row>
    <row r="13" spans="1:9" outlineLevel="3" x14ac:dyDescent="0.45">
      <c r="A13" s="49"/>
      <c r="B13" s="50"/>
      <c r="C13" s="51"/>
      <c r="D13" s="6" t="s">
        <v>56</v>
      </c>
      <c r="E13" s="52" t="s">
        <v>57</v>
      </c>
      <c r="F13" s="55">
        <v>11493.01</v>
      </c>
      <c r="G13" s="55">
        <v>-11493.01</v>
      </c>
      <c r="H13" s="53">
        <v>0</v>
      </c>
      <c r="I13" s="54" t="s">
        <v>14</v>
      </c>
    </row>
    <row r="14" spans="1:9" outlineLevel="3" x14ac:dyDescent="0.45">
      <c r="A14" s="49"/>
      <c r="B14" s="50"/>
      <c r="C14" s="51"/>
      <c r="D14" s="6" t="s">
        <v>68</v>
      </c>
      <c r="E14" s="56" t="s">
        <v>69</v>
      </c>
      <c r="F14" s="58">
        <v>330.89</v>
      </c>
      <c r="G14" s="58">
        <v>-330.89</v>
      </c>
      <c r="H14" s="58">
        <v>0</v>
      </c>
      <c r="I14" s="59" t="s">
        <v>14</v>
      </c>
    </row>
    <row r="15" spans="1:9" outlineLevel="2" x14ac:dyDescent="0.45">
      <c r="A15" s="10"/>
      <c r="B15" s="11"/>
      <c r="C15" s="33" t="s">
        <v>47</v>
      </c>
      <c r="D15" s="34" t="s">
        <v>15</v>
      </c>
      <c r="E15" s="35" t="s">
        <v>15</v>
      </c>
      <c r="F15" s="36">
        <v>12157.73</v>
      </c>
      <c r="G15" s="36">
        <v>-12157.73</v>
      </c>
      <c r="H15" s="64">
        <v>0</v>
      </c>
      <c r="I15" s="37" t="s">
        <v>14</v>
      </c>
    </row>
    <row r="16" spans="1:9" outlineLevel="1" x14ac:dyDescent="0.45">
      <c r="A16" s="10"/>
      <c r="B16" s="38" t="s">
        <v>88</v>
      </c>
      <c r="C16" s="39" t="s">
        <v>15</v>
      </c>
      <c r="D16" s="40"/>
      <c r="E16" s="39" t="s">
        <v>15</v>
      </c>
      <c r="F16" s="41">
        <v>371899.85</v>
      </c>
      <c r="G16" s="41">
        <v>-327381.8</v>
      </c>
      <c r="H16" s="41">
        <v>44518.05</v>
      </c>
      <c r="I16" s="42" t="s">
        <v>14</v>
      </c>
    </row>
    <row r="17" spans="1:9" s="43" customFormat="1" x14ac:dyDescent="0.45">
      <c r="A17" s="84" t="s">
        <v>87</v>
      </c>
      <c r="B17" s="85" t="s">
        <v>15</v>
      </c>
      <c r="C17" s="85" t="s">
        <v>15</v>
      </c>
      <c r="D17" s="86" t="s">
        <v>15</v>
      </c>
      <c r="E17" s="85" t="s">
        <v>15</v>
      </c>
      <c r="F17" s="87">
        <v>371899.85</v>
      </c>
      <c r="G17" s="87">
        <v>-327381.8</v>
      </c>
      <c r="H17" s="87">
        <v>44518.05</v>
      </c>
      <c r="I17" s="89" t="s">
        <v>14</v>
      </c>
    </row>
    <row r="20" spans="1:9" s="43" customFormat="1" x14ac:dyDescent="0.45">
      <c r="B20" s="43" t="s">
        <v>154</v>
      </c>
    </row>
    <row r="21" spans="1:9" x14ac:dyDescent="0.45">
      <c r="A21" s="1" t="s">
        <v>0</v>
      </c>
      <c r="B21" s="1" t="s">
        <v>1</v>
      </c>
      <c r="C21" s="1" t="s">
        <v>2</v>
      </c>
      <c r="D21" s="1" t="s">
        <v>3</v>
      </c>
      <c r="E21" s="2" t="s">
        <v>4</v>
      </c>
      <c r="F21" s="2" t="s">
        <v>5</v>
      </c>
      <c r="G21" s="2" t="s">
        <v>6</v>
      </c>
      <c r="H21" s="2" t="s">
        <v>7</v>
      </c>
      <c r="I21" s="2" t="s">
        <v>8</v>
      </c>
    </row>
    <row r="22" spans="1:9" x14ac:dyDescent="0.45">
      <c r="A22" s="3" t="s">
        <v>87</v>
      </c>
      <c r="B22" s="4" t="s">
        <v>88</v>
      </c>
      <c r="C22" s="5" t="s">
        <v>133</v>
      </c>
      <c r="D22" s="6" t="s">
        <v>179</v>
      </c>
      <c r="E22" s="7" t="s">
        <v>180</v>
      </c>
      <c r="F22" s="8">
        <v>14122095.24</v>
      </c>
      <c r="G22" s="8">
        <v>-10817546.619999999</v>
      </c>
      <c r="H22" s="8">
        <v>3304548.62</v>
      </c>
      <c r="I22" s="9" t="s">
        <v>14</v>
      </c>
    </row>
    <row r="23" spans="1:9" x14ac:dyDescent="0.45">
      <c r="A23" s="10"/>
      <c r="B23" s="11"/>
      <c r="C23" s="33" t="s">
        <v>133</v>
      </c>
      <c r="D23" s="34" t="s">
        <v>15</v>
      </c>
      <c r="E23" s="35" t="s">
        <v>15</v>
      </c>
      <c r="F23" s="36">
        <v>14122095.24</v>
      </c>
      <c r="G23" s="36">
        <v>-10817546.619999999</v>
      </c>
      <c r="H23" s="36">
        <v>3304548.62</v>
      </c>
      <c r="I23" s="37" t="s">
        <v>14</v>
      </c>
    </row>
    <row r="24" spans="1:9" x14ac:dyDescent="0.45">
      <c r="A24" s="10"/>
      <c r="B24" s="38" t="s">
        <v>88</v>
      </c>
      <c r="C24" s="39" t="s">
        <v>15</v>
      </c>
      <c r="D24" s="40"/>
      <c r="E24" s="39" t="s">
        <v>15</v>
      </c>
      <c r="F24" s="41">
        <v>14122095.24</v>
      </c>
      <c r="G24" s="41">
        <v>-10817546.619999999</v>
      </c>
      <c r="H24" s="41">
        <v>3304548.62</v>
      </c>
      <c r="I24" s="42" t="s">
        <v>14</v>
      </c>
    </row>
    <row r="25" spans="1:9" s="43" customFormat="1" x14ac:dyDescent="0.45">
      <c r="A25" s="84" t="s">
        <v>87</v>
      </c>
      <c r="B25" s="85" t="s">
        <v>15</v>
      </c>
      <c r="C25" s="85" t="s">
        <v>15</v>
      </c>
      <c r="D25" s="86" t="s">
        <v>15</v>
      </c>
      <c r="E25" s="85" t="s">
        <v>15</v>
      </c>
      <c r="F25" s="87">
        <v>14122095.24</v>
      </c>
      <c r="G25" s="87">
        <v>-10817546.619999999</v>
      </c>
      <c r="H25" s="87">
        <v>3304548.62</v>
      </c>
      <c r="I25" s="89" t="s">
        <v>14</v>
      </c>
    </row>
    <row r="28" spans="1:9" s="43" customFormat="1" x14ac:dyDescent="0.45">
      <c r="B28" s="43" t="s">
        <v>181</v>
      </c>
    </row>
    <row r="29" spans="1:9" x14ac:dyDescent="0.45">
      <c r="A29" s="1" t="s">
        <v>0</v>
      </c>
      <c r="B29" s="1" t="s">
        <v>1</v>
      </c>
      <c r="C29" s="1" t="s">
        <v>2</v>
      </c>
      <c r="D29" s="1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</row>
    <row r="30" spans="1:9" x14ac:dyDescent="0.45">
      <c r="A30" s="3" t="s">
        <v>87</v>
      </c>
      <c r="B30" s="4" t="s">
        <v>88</v>
      </c>
      <c r="C30" s="5" t="s">
        <v>133</v>
      </c>
      <c r="D30" s="6" t="s">
        <v>226</v>
      </c>
      <c r="E30" s="19" t="s">
        <v>227</v>
      </c>
      <c r="F30" s="30">
        <v>1794.32</v>
      </c>
      <c r="G30" s="30">
        <v>-1794.32</v>
      </c>
      <c r="H30" s="20">
        <v>0</v>
      </c>
      <c r="I30" s="21" t="s">
        <v>14</v>
      </c>
    </row>
    <row r="31" spans="1:9" x14ac:dyDescent="0.45">
      <c r="A31" s="10"/>
      <c r="B31" s="11"/>
      <c r="C31" s="22"/>
      <c r="D31" s="6" t="s">
        <v>228</v>
      </c>
      <c r="E31" s="23" t="s">
        <v>229</v>
      </c>
      <c r="F31" s="31">
        <v>918.04</v>
      </c>
      <c r="G31" s="31">
        <v>-918.04</v>
      </c>
      <c r="H31" s="31">
        <v>0</v>
      </c>
      <c r="I31" s="25" t="s">
        <v>14</v>
      </c>
    </row>
    <row r="32" spans="1:9" x14ac:dyDescent="0.45">
      <c r="A32" s="10"/>
      <c r="B32" s="11"/>
      <c r="C32" s="22"/>
      <c r="D32" s="6" t="s">
        <v>184</v>
      </c>
      <c r="E32" s="23" t="s">
        <v>185</v>
      </c>
      <c r="F32" s="24">
        <v>233707.4</v>
      </c>
      <c r="G32" s="24">
        <v>-176015.57</v>
      </c>
      <c r="H32" s="24">
        <v>57691.83</v>
      </c>
      <c r="I32" s="25" t="s">
        <v>14</v>
      </c>
    </row>
    <row r="33" spans="1:9" x14ac:dyDescent="0.45">
      <c r="A33" s="10"/>
      <c r="B33" s="11"/>
      <c r="C33" s="22"/>
      <c r="D33" s="6" t="s">
        <v>200</v>
      </c>
      <c r="E33" s="23" t="s">
        <v>201</v>
      </c>
      <c r="F33" s="24">
        <v>96243.22</v>
      </c>
      <c r="G33" s="24">
        <v>-72038.12</v>
      </c>
      <c r="H33" s="24">
        <v>24205.1</v>
      </c>
      <c r="I33" s="25" t="s">
        <v>14</v>
      </c>
    </row>
    <row r="34" spans="1:9" x14ac:dyDescent="0.45">
      <c r="A34" s="10"/>
      <c r="B34" s="11"/>
      <c r="C34" s="22"/>
      <c r="D34" s="6" t="s">
        <v>202</v>
      </c>
      <c r="E34" s="23" t="s">
        <v>203</v>
      </c>
      <c r="F34" s="24">
        <v>49021.25</v>
      </c>
      <c r="G34" s="24">
        <v>-29803.759999999998</v>
      </c>
      <c r="H34" s="24">
        <v>19217.490000000002</v>
      </c>
      <c r="I34" s="25" t="s">
        <v>14</v>
      </c>
    </row>
    <row r="35" spans="1:9" x14ac:dyDescent="0.45">
      <c r="A35" s="10"/>
      <c r="B35" s="11"/>
      <c r="C35" s="22"/>
      <c r="D35" s="6" t="s">
        <v>230</v>
      </c>
      <c r="E35" s="23" t="s">
        <v>231</v>
      </c>
      <c r="F35" s="24">
        <v>55176</v>
      </c>
      <c r="G35" s="24">
        <v>-40396.800000000003</v>
      </c>
      <c r="H35" s="24">
        <v>14779.2</v>
      </c>
      <c r="I35" s="25" t="s">
        <v>14</v>
      </c>
    </row>
    <row r="36" spans="1:9" x14ac:dyDescent="0.45">
      <c r="A36" s="10"/>
      <c r="B36" s="11"/>
      <c r="C36" s="22"/>
      <c r="D36" s="6" t="s">
        <v>210</v>
      </c>
      <c r="E36" s="23" t="s">
        <v>211</v>
      </c>
      <c r="F36" s="31">
        <v>528.51</v>
      </c>
      <c r="G36" s="31">
        <v>-528.51</v>
      </c>
      <c r="H36" s="31">
        <v>0</v>
      </c>
      <c r="I36" s="25" t="s">
        <v>14</v>
      </c>
    </row>
    <row r="37" spans="1:9" x14ac:dyDescent="0.45">
      <c r="A37" s="10"/>
      <c r="B37" s="11"/>
      <c r="C37" s="22"/>
      <c r="D37" s="6" t="s">
        <v>232</v>
      </c>
      <c r="E37" s="23" t="s">
        <v>227</v>
      </c>
      <c r="F37" s="24">
        <v>1304208.76</v>
      </c>
      <c r="G37" s="24">
        <v>-1246097.49</v>
      </c>
      <c r="H37" s="24">
        <v>58111.27</v>
      </c>
      <c r="I37" s="25" t="s">
        <v>14</v>
      </c>
    </row>
    <row r="38" spans="1:9" x14ac:dyDescent="0.45">
      <c r="A38" s="10"/>
      <c r="B38" s="11"/>
      <c r="C38" s="22"/>
      <c r="D38" s="6" t="s">
        <v>212</v>
      </c>
      <c r="E38" s="23" t="s">
        <v>213</v>
      </c>
      <c r="F38" s="24">
        <v>2630016.6800000002</v>
      </c>
      <c r="G38" s="24">
        <v>-2565350.85</v>
      </c>
      <c r="H38" s="24">
        <v>64665.83</v>
      </c>
      <c r="I38" s="25" t="s">
        <v>14</v>
      </c>
    </row>
    <row r="39" spans="1:9" x14ac:dyDescent="0.45">
      <c r="A39" s="10"/>
      <c r="B39" s="11"/>
      <c r="C39" s="22"/>
      <c r="D39" s="6" t="s">
        <v>233</v>
      </c>
      <c r="E39" s="23" t="s">
        <v>234</v>
      </c>
      <c r="F39" s="24">
        <v>2430864.63</v>
      </c>
      <c r="G39" s="24">
        <v>-1704690.9</v>
      </c>
      <c r="H39" s="24">
        <v>726173.73</v>
      </c>
      <c r="I39" s="25" t="s">
        <v>14</v>
      </c>
    </row>
    <row r="40" spans="1:9" x14ac:dyDescent="0.45">
      <c r="A40" s="10"/>
      <c r="B40" s="11"/>
      <c r="C40" s="22"/>
      <c r="D40" s="6" t="s">
        <v>235</v>
      </c>
      <c r="E40" s="26" t="s">
        <v>229</v>
      </c>
      <c r="F40" s="27">
        <v>799703.66</v>
      </c>
      <c r="G40" s="27">
        <v>-684231.11</v>
      </c>
      <c r="H40" s="27">
        <v>115472.55</v>
      </c>
      <c r="I40" s="29" t="s">
        <v>14</v>
      </c>
    </row>
    <row r="41" spans="1:9" x14ac:dyDescent="0.45">
      <c r="A41" s="10"/>
      <c r="B41" s="11"/>
      <c r="C41" s="33" t="s">
        <v>133</v>
      </c>
      <c r="D41" s="34" t="s">
        <v>15</v>
      </c>
      <c r="E41" s="35" t="s">
        <v>15</v>
      </c>
      <c r="F41" s="36">
        <v>7602182.4699999997</v>
      </c>
      <c r="G41" s="36">
        <v>-6521865.4699999997</v>
      </c>
      <c r="H41" s="36">
        <v>1080317</v>
      </c>
      <c r="I41" s="37" t="s">
        <v>14</v>
      </c>
    </row>
    <row r="42" spans="1:9" x14ac:dyDescent="0.45">
      <c r="A42" s="10"/>
      <c r="B42" s="38" t="s">
        <v>88</v>
      </c>
      <c r="C42" s="39" t="s">
        <v>15</v>
      </c>
      <c r="D42" s="40"/>
      <c r="E42" s="39" t="s">
        <v>15</v>
      </c>
      <c r="F42" s="41">
        <v>7602182.4699999997</v>
      </c>
      <c r="G42" s="41">
        <v>-6521865.4699999997</v>
      </c>
      <c r="H42" s="41">
        <v>1080317</v>
      </c>
      <c r="I42" s="42" t="s">
        <v>14</v>
      </c>
    </row>
    <row r="43" spans="1:9" s="43" customFormat="1" x14ac:dyDescent="0.45">
      <c r="A43" s="84" t="s">
        <v>87</v>
      </c>
      <c r="B43" s="85" t="s">
        <v>15</v>
      </c>
      <c r="C43" s="85" t="s">
        <v>15</v>
      </c>
      <c r="D43" s="86" t="s">
        <v>15</v>
      </c>
      <c r="E43" s="85" t="s">
        <v>15</v>
      </c>
      <c r="F43" s="87">
        <v>7602182.4699999997</v>
      </c>
      <c r="G43" s="87">
        <v>-6521865.4699999997</v>
      </c>
      <c r="H43" s="87">
        <v>1080317</v>
      </c>
      <c r="I43" s="89" t="s">
        <v>14</v>
      </c>
    </row>
    <row r="46" spans="1:9" s="43" customFormat="1" x14ac:dyDescent="0.45">
      <c r="B46" s="43" t="s">
        <v>238</v>
      </c>
    </row>
    <row r="47" spans="1:9" x14ac:dyDescent="0.45">
      <c r="A47" s="1" t="s">
        <v>0</v>
      </c>
      <c r="B47" s="1" t="s">
        <v>1</v>
      </c>
      <c r="C47" s="1" t="s">
        <v>2</v>
      </c>
      <c r="D47" s="1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</row>
    <row r="48" spans="1:9" x14ac:dyDescent="0.45">
      <c r="A48" s="10" t="s">
        <v>87</v>
      </c>
      <c r="B48" s="70" t="s">
        <v>88</v>
      </c>
      <c r="C48" s="17" t="s">
        <v>239</v>
      </c>
      <c r="D48" s="18" t="s">
        <v>240</v>
      </c>
      <c r="E48" s="19" t="s">
        <v>241</v>
      </c>
      <c r="F48" s="30">
        <v>14597.01</v>
      </c>
      <c r="G48" s="30">
        <v>-14124.58</v>
      </c>
      <c r="H48" s="20">
        <v>472.43</v>
      </c>
      <c r="I48" s="21" t="s">
        <v>14</v>
      </c>
    </row>
    <row r="49" spans="1:9" x14ac:dyDescent="0.45">
      <c r="A49" s="10"/>
      <c r="B49" s="11"/>
      <c r="C49" s="22"/>
      <c r="D49" s="6" t="s">
        <v>279</v>
      </c>
      <c r="E49" s="23" t="s">
        <v>280</v>
      </c>
      <c r="F49" s="24">
        <v>82788.77</v>
      </c>
      <c r="G49" s="24">
        <v>-80303.460000000006</v>
      </c>
      <c r="H49" s="24">
        <v>2485.31</v>
      </c>
      <c r="I49" s="25" t="s">
        <v>14</v>
      </c>
    </row>
    <row r="50" spans="1:9" x14ac:dyDescent="0.45">
      <c r="A50" s="10"/>
      <c r="B50" s="11"/>
      <c r="C50" s="22"/>
      <c r="D50" s="6" t="s">
        <v>281</v>
      </c>
      <c r="E50" s="23" t="s">
        <v>282</v>
      </c>
      <c r="F50" s="24">
        <v>9713.58</v>
      </c>
      <c r="G50" s="24">
        <v>-9713.58</v>
      </c>
      <c r="H50" s="31">
        <v>0</v>
      </c>
      <c r="I50" s="25" t="s">
        <v>14</v>
      </c>
    </row>
    <row r="51" spans="1:9" x14ac:dyDescent="0.45">
      <c r="A51" s="10"/>
      <c r="B51" s="11"/>
      <c r="C51" s="22"/>
      <c r="D51" s="6" t="s">
        <v>283</v>
      </c>
      <c r="E51" s="23" t="s">
        <v>284</v>
      </c>
      <c r="F51" s="31">
        <v>224.98</v>
      </c>
      <c r="G51" s="31">
        <v>-224.98</v>
      </c>
      <c r="H51" s="31">
        <v>0</v>
      </c>
      <c r="I51" s="25" t="s">
        <v>14</v>
      </c>
    </row>
    <row r="52" spans="1:9" x14ac:dyDescent="0.45">
      <c r="A52" s="10"/>
      <c r="B52" s="11"/>
      <c r="C52" s="22"/>
      <c r="D52" s="6" t="s">
        <v>285</v>
      </c>
      <c r="E52" s="26" t="s">
        <v>286</v>
      </c>
      <c r="F52" s="27">
        <v>10887.03</v>
      </c>
      <c r="G52" s="27">
        <v>-10887.03</v>
      </c>
      <c r="H52" s="28">
        <v>0</v>
      </c>
      <c r="I52" s="29" t="s">
        <v>14</v>
      </c>
    </row>
    <row r="53" spans="1:9" x14ac:dyDescent="0.45">
      <c r="A53" s="10"/>
      <c r="B53" s="11"/>
      <c r="C53" s="12" t="s">
        <v>239</v>
      </c>
      <c r="D53" s="13" t="s">
        <v>15</v>
      </c>
      <c r="E53" s="14" t="s">
        <v>15</v>
      </c>
      <c r="F53" s="15">
        <v>118211.37</v>
      </c>
      <c r="G53" s="15">
        <v>-115253.63</v>
      </c>
      <c r="H53" s="15">
        <v>2957.74</v>
      </c>
      <c r="I53" s="16" t="s">
        <v>14</v>
      </c>
    </row>
    <row r="54" spans="1:9" x14ac:dyDescent="0.45">
      <c r="A54" s="10"/>
      <c r="B54" s="11"/>
      <c r="C54" s="17" t="s">
        <v>244</v>
      </c>
      <c r="D54" s="18" t="s">
        <v>245</v>
      </c>
      <c r="E54" s="7" t="s">
        <v>246</v>
      </c>
      <c r="F54" s="8">
        <v>14874.15</v>
      </c>
      <c r="G54" s="8">
        <v>-9204.81</v>
      </c>
      <c r="H54" s="8">
        <v>5669.34</v>
      </c>
      <c r="I54" s="9" t="s">
        <v>14</v>
      </c>
    </row>
    <row r="55" spans="1:9" x14ac:dyDescent="0.45">
      <c r="A55" s="10"/>
      <c r="B55" s="11"/>
      <c r="C55" s="12" t="s">
        <v>244</v>
      </c>
      <c r="D55" s="13" t="s">
        <v>15</v>
      </c>
      <c r="E55" s="14" t="s">
        <v>15</v>
      </c>
      <c r="F55" s="15">
        <v>14874.15</v>
      </c>
      <c r="G55" s="15">
        <v>-9204.81</v>
      </c>
      <c r="H55" s="15">
        <v>5669.34</v>
      </c>
      <c r="I55" s="16" t="s">
        <v>14</v>
      </c>
    </row>
    <row r="56" spans="1:9" x14ac:dyDescent="0.45">
      <c r="A56" s="10"/>
      <c r="B56" s="11"/>
      <c r="C56" s="17" t="s">
        <v>247</v>
      </c>
      <c r="D56" s="18" t="s">
        <v>248</v>
      </c>
      <c r="E56" s="7" t="s">
        <v>249</v>
      </c>
      <c r="F56" s="71">
        <v>782.44</v>
      </c>
      <c r="G56" s="71">
        <v>-782.44</v>
      </c>
      <c r="H56" s="71">
        <v>0</v>
      </c>
      <c r="I56" s="9" t="s">
        <v>14</v>
      </c>
    </row>
    <row r="57" spans="1:9" x14ac:dyDescent="0.45">
      <c r="A57" s="10"/>
      <c r="B57" s="11"/>
      <c r="C57" s="12" t="s">
        <v>247</v>
      </c>
      <c r="D57" s="13" t="s">
        <v>15</v>
      </c>
      <c r="E57" s="14" t="s">
        <v>15</v>
      </c>
      <c r="F57" s="32">
        <v>782.44</v>
      </c>
      <c r="G57" s="32">
        <v>-782.44</v>
      </c>
      <c r="H57" s="32">
        <v>0</v>
      </c>
      <c r="I57" s="16" t="s">
        <v>14</v>
      </c>
    </row>
    <row r="58" spans="1:9" x14ac:dyDescent="0.45">
      <c r="A58" s="10"/>
      <c r="B58" s="11"/>
      <c r="C58" s="17" t="s">
        <v>250</v>
      </c>
      <c r="D58" s="18" t="s">
        <v>251</v>
      </c>
      <c r="E58" s="19" t="s">
        <v>252</v>
      </c>
      <c r="F58" s="30">
        <v>12957.35</v>
      </c>
      <c r="G58" s="30">
        <v>-12957.35</v>
      </c>
      <c r="H58" s="20">
        <v>0</v>
      </c>
      <c r="I58" s="21" t="s">
        <v>14</v>
      </c>
    </row>
    <row r="59" spans="1:9" x14ac:dyDescent="0.45">
      <c r="A59" s="10"/>
      <c r="B59" s="11"/>
      <c r="C59" s="22"/>
      <c r="D59" s="6" t="s">
        <v>253</v>
      </c>
      <c r="E59" s="23" t="s">
        <v>254</v>
      </c>
      <c r="F59" s="31">
        <v>149.51</v>
      </c>
      <c r="G59" s="31">
        <v>-149.51</v>
      </c>
      <c r="H59" s="31">
        <v>0</v>
      </c>
      <c r="I59" s="25" t="s">
        <v>14</v>
      </c>
    </row>
    <row r="60" spans="1:9" x14ac:dyDescent="0.45">
      <c r="A60" s="10"/>
      <c r="B60" s="11"/>
      <c r="C60" s="22"/>
      <c r="D60" s="6" t="s">
        <v>287</v>
      </c>
      <c r="E60" s="23" t="s">
        <v>259</v>
      </c>
      <c r="F60" s="24">
        <v>1178.8</v>
      </c>
      <c r="G60" s="24">
        <v>-1178.8</v>
      </c>
      <c r="H60" s="31">
        <v>0</v>
      </c>
      <c r="I60" s="25" t="s">
        <v>14</v>
      </c>
    </row>
    <row r="61" spans="1:9" x14ac:dyDescent="0.45">
      <c r="A61" s="10"/>
      <c r="B61" s="11"/>
      <c r="C61" s="22"/>
      <c r="D61" s="6" t="s">
        <v>255</v>
      </c>
      <c r="E61" s="23" t="s">
        <v>252</v>
      </c>
      <c r="F61" s="24">
        <v>1131.5</v>
      </c>
      <c r="G61" s="24">
        <v>-1131.5</v>
      </c>
      <c r="H61" s="31">
        <v>0</v>
      </c>
      <c r="I61" s="25" t="s">
        <v>14</v>
      </c>
    </row>
    <row r="62" spans="1:9" x14ac:dyDescent="0.45">
      <c r="A62" s="10"/>
      <c r="B62" s="11"/>
      <c r="C62" s="22"/>
      <c r="D62" s="6" t="s">
        <v>288</v>
      </c>
      <c r="E62" s="23" t="s">
        <v>259</v>
      </c>
      <c r="F62" s="24">
        <v>1256.0999999999999</v>
      </c>
      <c r="G62" s="24">
        <v>-1256.0999999999999</v>
      </c>
      <c r="H62" s="31">
        <v>0</v>
      </c>
      <c r="I62" s="25" t="s">
        <v>14</v>
      </c>
    </row>
    <row r="63" spans="1:9" x14ac:dyDescent="0.45">
      <c r="A63" s="10"/>
      <c r="B63" s="11"/>
      <c r="C63" s="22"/>
      <c r="D63" s="6" t="s">
        <v>256</v>
      </c>
      <c r="E63" s="23" t="s">
        <v>252</v>
      </c>
      <c r="F63" s="24">
        <v>880939.61</v>
      </c>
      <c r="G63" s="24">
        <v>-677582.27</v>
      </c>
      <c r="H63" s="24">
        <v>203357.34</v>
      </c>
      <c r="I63" s="25" t="s">
        <v>14</v>
      </c>
    </row>
    <row r="64" spans="1:9" x14ac:dyDescent="0.45">
      <c r="A64" s="10"/>
      <c r="B64" s="11"/>
      <c r="C64" s="22"/>
      <c r="D64" s="6" t="s">
        <v>257</v>
      </c>
      <c r="E64" s="23" t="s">
        <v>254</v>
      </c>
      <c r="F64" s="24">
        <v>250016.44</v>
      </c>
      <c r="G64" s="24">
        <v>-203547.36</v>
      </c>
      <c r="H64" s="24">
        <v>46469.08</v>
      </c>
      <c r="I64" s="25" t="s">
        <v>14</v>
      </c>
    </row>
    <row r="65" spans="1:9" x14ac:dyDescent="0.45">
      <c r="A65" s="10"/>
      <c r="B65" s="11"/>
      <c r="C65" s="22"/>
      <c r="D65" s="6" t="s">
        <v>258</v>
      </c>
      <c r="E65" s="23" t="s">
        <v>259</v>
      </c>
      <c r="F65" s="24">
        <v>137205.87</v>
      </c>
      <c r="G65" s="24">
        <v>-81658.210000000006</v>
      </c>
      <c r="H65" s="24">
        <v>55547.66</v>
      </c>
      <c r="I65" s="25" t="s">
        <v>14</v>
      </c>
    </row>
    <row r="66" spans="1:9" x14ac:dyDescent="0.45">
      <c r="A66" s="10"/>
      <c r="B66" s="11"/>
      <c r="C66" s="22"/>
      <c r="D66" s="6" t="s">
        <v>289</v>
      </c>
      <c r="E66" s="23" t="s">
        <v>290</v>
      </c>
      <c r="F66" s="31">
        <v>27.52</v>
      </c>
      <c r="G66" s="31">
        <v>-27.52</v>
      </c>
      <c r="H66" s="31">
        <v>0</v>
      </c>
      <c r="I66" s="25" t="s">
        <v>14</v>
      </c>
    </row>
    <row r="67" spans="1:9" x14ac:dyDescent="0.45">
      <c r="A67" s="10"/>
      <c r="B67" s="11"/>
      <c r="C67" s="22"/>
      <c r="D67" s="6" t="s">
        <v>291</v>
      </c>
      <c r="E67" s="23" t="s">
        <v>292</v>
      </c>
      <c r="F67" s="24">
        <v>2928.5</v>
      </c>
      <c r="G67" s="24">
        <v>-2820.4</v>
      </c>
      <c r="H67" s="31">
        <v>108.1</v>
      </c>
      <c r="I67" s="25" t="s">
        <v>14</v>
      </c>
    </row>
    <row r="68" spans="1:9" x14ac:dyDescent="0.45">
      <c r="A68" s="10"/>
      <c r="B68" s="11"/>
      <c r="C68" s="22"/>
      <c r="D68" s="6" t="s">
        <v>260</v>
      </c>
      <c r="E68" s="23" t="s">
        <v>261</v>
      </c>
      <c r="F68" s="24">
        <v>2481.7399999999998</v>
      </c>
      <c r="G68" s="24">
        <v>-2481.7399999999998</v>
      </c>
      <c r="H68" s="31">
        <v>0</v>
      </c>
      <c r="I68" s="25" t="s">
        <v>14</v>
      </c>
    </row>
    <row r="69" spans="1:9" x14ac:dyDescent="0.45">
      <c r="A69" s="10"/>
      <c r="B69" s="11"/>
      <c r="C69" s="22"/>
      <c r="D69" s="6" t="s">
        <v>264</v>
      </c>
      <c r="E69" s="23" t="s">
        <v>265</v>
      </c>
      <c r="F69" s="24">
        <v>7447.97</v>
      </c>
      <c r="G69" s="24">
        <v>-6604.97</v>
      </c>
      <c r="H69" s="31">
        <v>843</v>
      </c>
      <c r="I69" s="25" t="s">
        <v>14</v>
      </c>
    </row>
    <row r="70" spans="1:9" x14ac:dyDescent="0.45">
      <c r="A70" s="10"/>
      <c r="B70" s="11"/>
      <c r="C70" s="22"/>
      <c r="D70" s="6" t="s">
        <v>293</v>
      </c>
      <c r="E70" s="23" t="s">
        <v>294</v>
      </c>
      <c r="F70" s="31">
        <v>580.52</v>
      </c>
      <c r="G70" s="31">
        <v>-580.52</v>
      </c>
      <c r="H70" s="31">
        <v>0</v>
      </c>
      <c r="I70" s="25" t="s">
        <v>14</v>
      </c>
    </row>
    <row r="71" spans="1:9" x14ac:dyDescent="0.45">
      <c r="A71" s="10"/>
      <c r="B71" s="11"/>
      <c r="C71" s="22"/>
      <c r="D71" s="6" t="s">
        <v>268</v>
      </c>
      <c r="E71" s="26" t="s">
        <v>269</v>
      </c>
      <c r="F71" s="28">
        <v>131.44999999999999</v>
      </c>
      <c r="G71" s="28">
        <v>-131.44999999999999</v>
      </c>
      <c r="H71" s="28">
        <v>0</v>
      </c>
      <c r="I71" s="29" t="s">
        <v>14</v>
      </c>
    </row>
    <row r="72" spans="1:9" x14ac:dyDescent="0.45">
      <c r="A72" s="10"/>
      <c r="B72" s="11"/>
      <c r="C72" s="12" t="s">
        <v>250</v>
      </c>
      <c r="D72" s="13" t="s">
        <v>15</v>
      </c>
      <c r="E72" s="14" t="s">
        <v>15</v>
      </c>
      <c r="F72" s="15">
        <v>1298432.8799999999</v>
      </c>
      <c r="G72" s="15">
        <v>-992107.7</v>
      </c>
      <c r="H72" s="15">
        <v>306325.18</v>
      </c>
      <c r="I72" s="16" t="s">
        <v>14</v>
      </c>
    </row>
    <row r="73" spans="1:9" x14ac:dyDescent="0.45">
      <c r="A73" s="10"/>
      <c r="B73" s="11"/>
      <c r="C73" s="17" t="s">
        <v>270</v>
      </c>
      <c r="D73" s="18" t="s">
        <v>273</v>
      </c>
      <c r="E73" s="7" t="s">
        <v>272</v>
      </c>
      <c r="F73" s="8">
        <v>85400.05</v>
      </c>
      <c r="G73" s="8">
        <v>-77020.23</v>
      </c>
      <c r="H73" s="8">
        <v>8379.82</v>
      </c>
      <c r="I73" s="9" t="s">
        <v>14</v>
      </c>
    </row>
    <row r="74" spans="1:9" x14ac:dyDescent="0.45">
      <c r="A74" s="10"/>
      <c r="B74" s="11"/>
      <c r="C74" s="12" t="s">
        <v>270</v>
      </c>
      <c r="D74" s="13" t="s">
        <v>15</v>
      </c>
      <c r="E74" s="14" t="s">
        <v>15</v>
      </c>
      <c r="F74" s="15">
        <v>85400.05</v>
      </c>
      <c r="G74" s="15">
        <v>-77020.23</v>
      </c>
      <c r="H74" s="15">
        <v>8379.82</v>
      </c>
      <c r="I74" s="16" t="s">
        <v>14</v>
      </c>
    </row>
    <row r="75" spans="1:9" x14ac:dyDescent="0.45">
      <c r="A75" s="10"/>
      <c r="B75" s="11"/>
      <c r="C75" s="17" t="s">
        <v>274</v>
      </c>
      <c r="D75" s="18" t="s">
        <v>295</v>
      </c>
      <c r="E75" s="19" t="s">
        <v>276</v>
      </c>
      <c r="F75" s="30">
        <v>1600</v>
      </c>
      <c r="G75" s="30">
        <v>-1600</v>
      </c>
      <c r="H75" s="20">
        <v>0</v>
      </c>
      <c r="I75" s="21" t="s">
        <v>14</v>
      </c>
    </row>
    <row r="76" spans="1:9" x14ac:dyDescent="0.45">
      <c r="A76" s="10"/>
      <c r="B76" s="11"/>
      <c r="C76" s="22"/>
      <c r="D76" s="6" t="s">
        <v>296</v>
      </c>
      <c r="E76" s="23" t="s">
        <v>276</v>
      </c>
      <c r="F76" s="31">
        <v>133.53</v>
      </c>
      <c r="G76" s="31">
        <v>-133.53</v>
      </c>
      <c r="H76" s="31">
        <v>0</v>
      </c>
      <c r="I76" s="25" t="s">
        <v>14</v>
      </c>
    </row>
    <row r="77" spans="1:9" x14ac:dyDescent="0.45">
      <c r="A77" s="10"/>
      <c r="B77" s="11"/>
      <c r="C77" s="22"/>
      <c r="D77" s="6" t="s">
        <v>275</v>
      </c>
      <c r="E77" s="26" t="s">
        <v>276</v>
      </c>
      <c r="F77" s="27">
        <v>203679.09</v>
      </c>
      <c r="G77" s="27">
        <v>-197427.01</v>
      </c>
      <c r="H77" s="27">
        <v>6252.08</v>
      </c>
      <c r="I77" s="29" t="s">
        <v>14</v>
      </c>
    </row>
    <row r="78" spans="1:9" x14ac:dyDescent="0.45">
      <c r="A78" s="10"/>
      <c r="B78" s="11"/>
      <c r="C78" s="33" t="s">
        <v>274</v>
      </c>
      <c r="D78" s="34" t="s">
        <v>15</v>
      </c>
      <c r="E78" s="35" t="s">
        <v>15</v>
      </c>
      <c r="F78" s="36">
        <v>205412.62</v>
      </c>
      <c r="G78" s="36">
        <v>-199160.54</v>
      </c>
      <c r="H78" s="36">
        <v>6252.08</v>
      </c>
      <c r="I78" s="37" t="s">
        <v>14</v>
      </c>
    </row>
    <row r="79" spans="1:9" s="43" customFormat="1" x14ac:dyDescent="0.45">
      <c r="A79" s="73" t="s">
        <v>297</v>
      </c>
      <c r="B79" s="79" t="s">
        <v>88</v>
      </c>
      <c r="C79" s="80" t="s">
        <v>15</v>
      </c>
      <c r="D79" s="81"/>
      <c r="E79" s="80" t="s">
        <v>15</v>
      </c>
      <c r="F79" s="82">
        <v>1723113.51</v>
      </c>
      <c r="G79" s="82">
        <v>-1393529.35</v>
      </c>
      <c r="H79" s="82">
        <v>329584.15999999997</v>
      </c>
      <c r="I79" s="83" t="s">
        <v>14</v>
      </c>
    </row>
    <row r="82" spans="1:9" s="43" customFormat="1" x14ac:dyDescent="0.45">
      <c r="B82" s="43" t="s">
        <v>310</v>
      </c>
    </row>
    <row r="83" spans="1:9" x14ac:dyDescent="0.45">
      <c r="A83" s="1" t="s">
        <v>0</v>
      </c>
      <c r="B83" s="1" t="s">
        <v>1</v>
      </c>
      <c r="C83" s="1" t="s">
        <v>2</v>
      </c>
      <c r="D83" s="1" t="s">
        <v>3</v>
      </c>
      <c r="E83" s="2" t="s">
        <v>4</v>
      </c>
      <c r="F83" s="2" t="s">
        <v>5</v>
      </c>
      <c r="G83" s="2" t="s">
        <v>6</v>
      </c>
      <c r="H83" s="2" t="s">
        <v>7</v>
      </c>
      <c r="I83" s="2" t="s">
        <v>8</v>
      </c>
    </row>
    <row r="84" spans="1:9" x14ac:dyDescent="0.45">
      <c r="A84" s="10"/>
      <c r="B84" s="70" t="s">
        <v>88</v>
      </c>
      <c r="C84" s="17" t="s">
        <v>239</v>
      </c>
      <c r="D84" s="18" t="s">
        <v>372</v>
      </c>
      <c r="E84" s="19" t="s">
        <v>373</v>
      </c>
      <c r="F84" s="30">
        <v>22411.52</v>
      </c>
      <c r="G84" s="30">
        <v>-22411.52</v>
      </c>
      <c r="H84" s="20">
        <v>0</v>
      </c>
      <c r="I84" s="21" t="s">
        <v>14</v>
      </c>
    </row>
    <row r="85" spans="1:9" x14ac:dyDescent="0.45">
      <c r="A85" s="10"/>
      <c r="B85" s="11"/>
      <c r="C85" s="22"/>
      <c r="D85" s="6" t="s">
        <v>374</v>
      </c>
      <c r="E85" s="23" t="s">
        <v>373</v>
      </c>
      <c r="F85" s="31">
        <v>70.94</v>
      </c>
      <c r="G85" s="31">
        <v>-70.94</v>
      </c>
      <c r="H85" s="31">
        <v>0</v>
      </c>
      <c r="I85" s="25" t="s">
        <v>14</v>
      </c>
    </row>
    <row r="86" spans="1:9" x14ac:dyDescent="0.45">
      <c r="A86" s="10"/>
      <c r="B86" s="11"/>
      <c r="C86" s="22"/>
      <c r="D86" s="6" t="s">
        <v>375</v>
      </c>
      <c r="E86" s="23" t="s">
        <v>312</v>
      </c>
      <c r="F86" s="24">
        <v>7928.54</v>
      </c>
      <c r="G86" s="24">
        <v>-7928.54</v>
      </c>
      <c r="H86" s="31">
        <v>0</v>
      </c>
      <c r="I86" s="25" t="s">
        <v>14</v>
      </c>
    </row>
    <row r="87" spans="1:9" x14ac:dyDescent="0.45">
      <c r="A87" s="10"/>
      <c r="B87" s="11"/>
      <c r="C87" s="22"/>
      <c r="D87" s="6" t="s">
        <v>376</v>
      </c>
      <c r="E87" s="23" t="s">
        <v>323</v>
      </c>
      <c r="F87" s="31">
        <v>25.04</v>
      </c>
      <c r="G87" s="31">
        <v>-25.04</v>
      </c>
      <c r="H87" s="31">
        <v>0</v>
      </c>
      <c r="I87" s="25" t="s">
        <v>14</v>
      </c>
    </row>
    <row r="88" spans="1:9" x14ac:dyDescent="0.45">
      <c r="A88" s="10"/>
      <c r="B88" s="11"/>
      <c r="C88" s="22"/>
      <c r="D88" s="6" t="s">
        <v>377</v>
      </c>
      <c r="E88" s="23" t="s">
        <v>373</v>
      </c>
      <c r="F88" s="24">
        <v>6617053.4100000001</v>
      </c>
      <c r="G88" s="24">
        <v>-5655635.2599999998</v>
      </c>
      <c r="H88" s="24">
        <v>961418.15</v>
      </c>
      <c r="I88" s="25" t="s">
        <v>14</v>
      </c>
    </row>
    <row r="89" spans="1:9" x14ac:dyDescent="0.45">
      <c r="A89" s="10"/>
      <c r="B89" s="11"/>
      <c r="C89" s="22"/>
      <c r="D89" s="6" t="s">
        <v>378</v>
      </c>
      <c r="E89" s="23" t="s">
        <v>379</v>
      </c>
      <c r="F89" s="24">
        <v>464801.72</v>
      </c>
      <c r="G89" s="24">
        <v>-464801.72</v>
      </c>
      <c r="H89" s="31">
        <v>0</v>
      </c>
      <c r="I89" s="25" t="s">
        <v>14</v>
      </c>
    </row>
    <row r="90" spans="1:9" x14ac:dyDescent="0.45">
      <c r="A90" s="10"/>
      <c r="B90" s="11"/>
      <c r="C90" s="22"/>
      <c r="D90" s="6" t="s">
        <v>317</v>
      </c>
      <c r="E90" s="23" t="s">
        <v>312</v>
      </c>
      <c r="F90" s="24">
        <v>232123.21</v>
      </c>
      <c r="G90" s="24">
        <v>-232123.21</v>
      </c>
      <c r="H90" s="31">
        <v>0</v>
      </c>
      <c r="I90" s="25" t="s">
        <v>14</v>
      </c>
    </row>
    <row r="91" spans="1:9" x14ac:dyDescent="0.45">
      <c r="A91" s="10"/>
      <c r="B91" s="11"/>
      <c r="C91" s="22"/>
      <c r="D91" s="6" t="s">
        <v>318</v>
      </c>
      <c r="E91" s="23" t="s">
        <v>319</v>
      </c>
      <c r="F91" s="24">
        <v>813145.43</v>
      </c>
      <c r="G91" s="24">
        <v>-546410.25</v>
      </c>
      <c r="H91" s="24">
        <v>266735.18</v>
      </c>
      <c r="I91" s="25" t="s">
        <v>14</v>
      </c>
    </row>
    <row r="92" spans="1:9" x14ac:dyDescent="0.45">
      <c r="A92" s="10"/>
      <c r="B92" s="11"/>
      <c r="C92" s="22"/>
      <c r="D92" s="6" t="s">
        <v>380</v>
      </c>
      <c r="E92" s="23" t="s">
        <v>381</v>
      </c>
      <c r="F92" s="24">
        <v>58318.87</v>
      </c>
      <c r="G92" s="24">
        <v>-58318.87</v>
      </c>
      <c r="H92" s="31">
        <v>0</v>
      </c>
      <c r="I92" s="25" t="s">
        <v>14</v>
      </c>
    </row>
    <row r="93" spans="1:9" x14ac:dyDescent="0.45">
      <c r="A93" s="10"/>
      <c r="B93" s="11"/>
      <c r="C93" s="22"/>
      <c r="D93" s="6" t="s">
        <v>382</v>
      </c>
      <c r="E93" s="23" t="s">
        <v>383</v>
      </c>
      <c r="F93" s="24">
        <v>2318.94</v>
      </c>
      <c r="G93" s="24">
        <v>-2318.94</v>
      </c>
      <c r="H93" s="31">
        <v>0</v>
      </c>
      <c r="I93" s="25" t="s">
        <v>14</v>
      </c>
    </row>
    <row r="94" spans="1:9" x14ac:dyDescent="0.45">
      <c r="A94" s="10"/>
      <c r="B94" s="11"/>
      <c r="C94" s="22"/>
      <c r="D94" s="6" t="s">
        <v>384</v>
      </c>
      <c r="E94" s="23" t="s">
        <v>385</v>
      </c>
      <c r="F94" s="24">
        <v>136889.60000000001</v>
      </c>
      <c r="G94" s="24">
        <v>-136889.60000000001</v>
      </c>
      <c r="H94" s="31">
        <v>0</v>
      </c>
      <c r="I94" s="25" t="s">
        <v>14</v>
      </c>
    </row>
    <row r="95" spans="1:9" x14ac:dyDescent="0.45">
      <c r="A95" s="10"/>
      <c r="B95" s="11"/>
      <c r="C95" s="22"/>
      <c r="D95" s="6" t="s">
        <v>386</v>
      </c>
      <c r="E95" s="23" t="s">
        <v>387</v>
      </c>
      <c r="F95" s="24">
        <v>39688.46</v>
      </c>
      <c r="G95" s="24">
        <v>-39688.46</v>
      </c>
      <c r="H95" s="31">
        <v>0</v>
      </c>
      <c r="I95" s="25" t="s">
        <v>14</v>
      </c>
    </row>
    <row r="96" spans="1:9" x14ac:dyDescent="0.45">
      <c r="A96" s="10"/>
      <c r="B96" s="11"/>
      <c r="C96" s="22"/>
      <c r="D96" s="6" t="s">
        <v>388</v>
      </c>
      <c r="E96" s="23" t="s">
        <v>389</v>
      </c>
      <c r="F96" s="24">
        <v>3073.65</v>
      </c>
      <c r="G96" s="24">
        <v>-3073.65</v>
      </c>
      <c r="H96" s="31">
        <v>0</v>
      </c>
      <c r="I96" s="25" t="s">
        <v>14</v>
      </c>
    </row>
    <row r="97" spans="1:9" x14ac:dyDescent="0.45">
      <c r="A97" s="10"/>
      <c r="B97" s="11"/>
      <c r="C97" s="22"/>
      <c r="D97" s="6" t="s">
        <v>390</v>
      </c>
      <c r="E97" s="23" t="s">
        <v>391</v>
      </c>
      <c r="F97" s="24">
        <v>17435.95</v>
      </c>
      <c r="G97" s="24">
        <v>-17211.5</v>
      </c>
      <c r="H97" s="31">
        <v>224.45</v>
      </c>
      <c r="I97" s="25" t="s">
        <v>14</v>
      </c>
    </row>
    <row r="98" spans="1:9" x14ac:dyDescent="0.45">
      <c r="A98" s="10"/>
      <c r="B98" s="11"/>
      <c r="C98" s="22"/>
      <c r="D98" s="6" t="s">
        <v>392</v>
      </c>
      <c r="E98" s="23" t="s">
        <v>393</v>
      </c>
      <c r="F98" s="24">
        <v>3170.25</v>
      </c>
      <c r="G98" s="24">
        <v>-3170.25</v>
      </c>
      <c r="H98" s="31">
        <v>0</v>
      </c>
      <c r="I98" s="25" t="s">
        <v>14</v>
      </c>
    </row>
    <row r="99" spans="1:9" x14ac:dyDescent="0.45">
      <c r="A99" s="10"/>
      <c r="B99" s="11"/>
      <c r="C99" s="22"/>
      <c r="D99" s="6" t="s">
        <v>394</v>
      </c>
      <c r="E99" s="23" t="s">
        <v>395</v>
      </c>
      <c r="F99" s="24">
        <v>22697.8</v>
      </c>
      <c r="G99" s="24">
        <v>-20540.97</v>
      </c>
      <c r="H99" s="24">
        <v>2156.83</v>
      </c>
      <c r="I99" s="25" t="s">
        <v>14</v>
      </c>
    </row>
    <row r="100" spans="1:9" x14ac:dyDescent="0.45">
      <c r="A100" s="10"/>
      <c r="B100" s="11"/>
      <c r="C100" s="22"/>
      <c r="D100" s="6" t="s">
        <v>396</v>
      </c>
      <c r="E100" s="23" t="s">
        <v>397</v>
      </c>
      <c r="F100" s="31">
        <v>571.28</v>
      </c>
      <c r="G100" s="31">
        <v>-571.28</v>
      </c>
      <c r="H100" s="31">
        <v>0</v>
      </c>
      <c r="I100" s="25" t="s">
        <v>14</v>
      </c>
    </row>
    <row r="101" spans="1:9" x14ac:dyDescent="0.45">
      <c r="A101" s="10"/>
      <c r="B101" s="11"/>
      <c r="C101" s="22"/>
      <c r="D101" s="6" t="s">
        <v>398</v>
      </c>
      <c r="E101" s="23" t="s">
        <v>399</v>
      </c>
      <c r="F101" s="24">
        <v>3045.67</v>
      </c>
      <c r="G101" s="24">
        <v>-1307.78</v>
      </c>
      <c r="H101" s="24">
        <v>1737.89</v>
      </c>
      <c r="I101" s="25" t="s">
        <v>14</v>
      </c>
    </row>
    <row r="102" spans="1:9" x14ac:dyDescent="0.45">
      <c r="A102" s="10"/>
      <c r="B102" s="11"/>
      <c r="C102" s="22"/>
      <c r="D102" s="6" t="s">
        <v>400</v>
      </c>
      <c r="E102" s="23" t="s">
        <v>401</v>
      </c>
      <c r="F102" s="24">
        <v>73341.100000000006</v>
      </c>
      <c r="G102" s="24">
        <v>-72922.320000000007</v>
      </c>
      <c r="H102" s="31">
        <v>418.78</v>
      </c>
      <c r="I102" s="25" t="s">
        <v>14</v>
      </c>
    </row>
    <row r="103" spans="1:9" x14ac:dyDescent="0.45">
      <c r="A103" s="10"/>
      <c r="B103" s="11"/>
      <c r="C103" s="22"/>
      <c r="D103" s="6" t="s">
        <v>320</v>
      </c>
      <c r="E103" s="23" t="s">
        <v>321</v>
      </c>
      <c r="F103" s="24">
        <v>2648.08</v>
      </c>
      <c r="G103" s="24">
        <v>-2648.08</v>
      </c>
      <c r="H103" s="31">
        <v>0</v>
      </c>
      <c r="I103" s="25" t="s">
        <v>14</v>
      </c>
    </row>
    <row r="104" spans="1:9" x14ac:dyDescent="0.45">
      <c r="A104" s="10"/>
      <c r="B104" s="11"/>
      <c r="C104" s="22"/>
      <c r="D104" s="6" t="s">
        <v>402</v>
      </c>
      <c r="E104" s="23" t="s">
        <v>403</v>
      </c>
      <c r="F104" s="24">
        <v>91080.87</v>
      </c>
      <c r="G104" s="24">
        <v>-86880.59</v>
      </c>
      <c r="H104" s="24">
        <v>4200.28</v>
      </c>
      <c r="I104" s="25" t="s">
        <v>14</v>
      </c>
    </row>
    <row r="105" spans="1:9" x14ac:dyDescent="0.45">
      <c r="A105" s="10"/>
      <c r="B105" s="11"/>
      <c r="C105" s="22"/>
      <c r="D105" s="6" t="s">
        <v>404</v>
      </c>
      <c r="E105" s="23" t="s">
        <v>405</v>
      </c>
      <c r="F105" s="24">
        <v>3260.95</v>
      </c>
      <c r="G105" s="24">
        <v>-3260.95</v>
      </c>
      <c r="H105" s="31">
        <v>0</v>
      </c>
      <c r="I105" s="25" t="s">
        <v>14</v>
      </c>
    </row>
    <row r="106" spans="1:9" x14ac:dyDescent="0.45">
      <c r="A106" s="10"/>
      <c r="B106" s="11"/>
      <c r="C106" s="22"/>
      <c r="D106" s="6" t="s">
        <v>406</v>
      </c>
      <c r="E106" s="23" t="s">
        <v>407</v>
      </c>
      <c r="F106" s="31">
        <v>625.91999999999996</v>
      </c>
      <c r="G106" s="31">
        <v>-625.9</v>
      </c>
      <c r="H106" s="31">
        <v>0.02</v>
      </c>
      <c r="I106" s="25" t="s">
        <v>14</v>
      </c>
    </row>
    <row r="107" spans="1:9" x14ac:dyDescent="0.45">
      <c r="A107" s="10"/>
      <c r="B107" s="11"/>
      <c r="C107" s="22"/>
      <c r="D107" s="6" t="s">
        <v>408</v>
      </c>
      <c r="E107" s="23" t="s">
        <v>409</v>
      </c>
      <c r="F107" s="31">
        <v>86.01</v>
      </c>
      <c r="G107" s="31">
        <v>-86.01</v>
      </c>
      <c r="H107" s="31">
        <v>0</v>
      </c>
      <c r="I107" s="25" t="s">
        <v>14</v>
      </c>
    </row>
    <row r="108" spans="1:9" x14ac:dyDescent="0.45">
      <c r="A108" s="10"/>
      <c r="B108" s="11"/>
      <c r="C108" s="22"/>
      <c r="D108" s="6" t="s">
        <v>322</v>
      </c>
      <c r="E108" s="23" t="s">
        <v>323</v>
      </c>
      <c r="F108" s="24">
        <v>28012.74</v>
      </c>
      <c r="G108" s="24">
        <v>-18812.29</v>
      </c>
      <c r="H108" s="24">
        <v>9200.4500000000007</v>
      </c>
      <c r="I108" s="25" t="s">
        <v>14</v>
      </c>
    </row>
    <row r="109" spans="1:9" x14ac:dyDescent="0.45">
      <c r="A109" s="10"/>
      <c r="B109" s="11"/>
      <c r="C109" s="22"/>
      <c r="D109" s="6" t="s">
        <v>324</v>
      </c>
      <c r="E109" s="26" t="s">
        <v>325</v>
      </c>
      <c r="F109" s="28">
        <v>923.46</v>
      </c>
      <c r="G109" s="28">
        <v>-819.79</v>
      </c>
      <c r="H109" s="28">
        <v>103.67</v>
      </c>
      <c r="I109" s="29" t="s">
        <v>14</v>
      </c>
    </row>
    <row r="110" spans="1:9" x14ac:dyDescent="0.45">
      <c r="A110" s="10"/>
      <c r="B110" s="11"/>
      <c r="C110" s="12" t="s">
        <v>239</v>
      </c>
      <c r="D110" s="13" t="s">
        <v>15</v>
      </c>
      <c r="E110" s="14" t="s">
        <v>15</v>
      </c>
      <c r="F110" s="15">
        <v>8644749.4100000001</v>
      </c>
      <c r="G110" s="15">
        <v>-7398553.71</v>
      </c>
      <c r="H110" s="15">
        <v>1246195.7</v>
      </c>
      <c r="I110" s="16" t="s">
        <v>14</v>
      </c>
    </row>
    <row r="111" spans="1:9" x14ac:dyDescent="0.45">
      <c r="A111" s="10"/>
      <c r="B111" s="11"/>
      <c r="C111" s="17" t="s">
        <v>244</v>
      </c>
      <c r="D111" s="18" t="s">
        <v>410</v>
      </c>
      <c r="E111" s="19" t="s">
        <v>411</v>
      </c>
      <c r="F111" s="20">
        <v>408.25</v>
      </c>
      <c r="G111" s="20">
        <v>-408.25</v>
      </c>
      <c r="H111" s="20">
        <v>0</v>
      </c>
      <c r="I111" s="21" t="s">
        <v>14</v>
      </c>
    </row>
    <row r="112" spans="1:9" x14ac:dyDescent="0.45">
      <c r="A112" s="10"/>
      <c r="B112" s="11"/>
      <c r="C112" s="22"/>
      <c r="D112" s="6" t="s">
        <v>412</v>
      </c>
      <c r="E112" s="23" t="s">
        <v>413</v>
      </c>
      <c r="F112" s="24">
        <v>4007.77</v>
      </c>
      <c r="G112" s="24">
        <v>-4007.77</v>
      </c>
      <c r="H112" s="31">
        <v>0</v>
      </c>
      <c r="I112" s="25" t="s">
        <v>14</v>
      </c>
    </row>
    <row r="113" spans="1:9" x14ac:dyDescent="0.45">
      <c r="A113" s="10"/>
      <c r="B113" s="11"/>
      <c r="C113" s="22"/>
      <c r="D113" s="6" t="s">
        <v>326</v>
      </c>
      <c r="E113" s="23" t="s">
        <v>327</v>
      </c>
      <c r="F113" s="31">
        <v>612.20000000000005</v>
      </c>
      <c r="G113" s="31">
        <v>-612.20000000000005</v>
      </c>
      <c r="H113" s="31">
        <v>0</v>
      </c>
      <c r="I113" s="25" t="s">
        <v>14</v>
      </c>
    </row>
    <row r="114" spans="1:9" x14ac:dyDescent="0.45">
      <c r="A114" s="10"/>
      <c r="B114" s="11"/>
      <c r="C114" s="22"/>
      <c r="D114" s="6" t="s">
        <v>328</v>
      </c>
      <c r="E114" s="26" t="s">
        <v>329</v>
      </c>
      <c r="F114" s="27">
        <v>41969.55</v>
      </c>
      <c r="G114" s="27">
        <v>-29431.9</v>
      </c>
      <c r="H114" s="27">
        <v>12537.65</v>
      </c>
      <c r="I114" s="29" t="s">
        <v>14</v>
      </c>
    </row>
    <row r="115" spans="1:9" x14ac:dyDescent="0.45">
      <c r="A115" s="10"/>
      <c r="B115" s="11"/>
      <c r="C115" s="12" t="s">
        <v>244</v>
      </c>
      <c r="D115" s="13" t="s">
        <v>15</v>
      </c>
      <c r="E115" s="14" t="s">
        <v>15</v>
      </c>
      <c r="F115" s="15">
        <v>46997.77</v>
      </c>
      <c r="G115" s="15">
        <v>-34460.120000000003</v>
      </c>
      <c r="H115" s="15">
        <v>12537.65</v>
      </c>
      <c r="I115" s="16" t="s">
        <v>14</v>
      </c>
    </row>
    <row r="116" spans="1:9" x14ac:dyDescent="0.45">
      <c r="A116" s="10"/>
      <c r="B116" s="11"/>
      <c r="C116" s="17" t="s">
        <v>133</v>
      </c>
      <c r="D116" s="18" t="s">
        <v>369</v>
      </c>
      <c r="E116" s="19" t="s">
        <v>366</v>
      </c>
      <c r="F116" s="30">
        <v>1524.36</v>
      </c>
      <c r="G116" s="30">
        <v>-1524.36</v>
      </c>
      <c r="H116" s="20">
        <v>0</v>
      </c>
      <c r="I116" s="21" t="s">
        <v>14</v>
      </c>
    </row>
    <row r="117" spans="1:9" x14ac:dyDescent="0.45">
      <c r="A117" s="10"/>
      <c r="B117" s="11"/>
      <c r="C117" s="22"/>
      <c r="D117" s="6" t="s">
        <v>330</v>
      </c>
      <c r="E117" s="23" t="s">
        <v>331</v>
      </c>
      <c r="F117" s="24">
        <v>2200422.79</v>
      </c>
      <c r="G117" s="24">
        <v>-2001113.4</v>
      </c>
      <c r="H117" s="24">
        <v>199309.39</v>
      </c>
      <c r="I117" s="25" t="s">
        <v>14</v>
      </c>
    </row>
    <row r="118" spans="1:9" x14ac:dyDescent="0.45">
      <c r="A118" s="10"/>
      <c r="B118" s="11"/>
      <c r="C118" s="22"/>
      <c r="D118" s="6" t="s">
        <v>414</v>
      </c>
      <c r="E118" s="23" t="s">
        <v>415</v>
      </c>
      <c r="F118" s="24">
        <v>9082.2800000000007</v>
      </c>
      <c r="G118" s="24">
        <v>-7578.9</v>
      </c>
      <c r="H118" s="24">
        <v>1503.38</v>
      </c>
      <c r="I118" s="25" t="s">
        <v>14</v>
      </c>
    </row>
    <row r="119" spans="1:9" x14ac:dyDescent="0.45">
      <c r="A119" s="10"/>
      <c r="B119" s="11"/>
      <c r="C119" s="22"/>
      <c r="D119" s="6" t="s">
        <v>334</v>
      </c>
      <c r="E119" s="23" t="s">
        <v>335</v>
      </c>
      <c r="F119" s="24">
        <v>59777.87</v>
      </c>
      <c r="G119" s="24">
        <v>-59328.35</v>
      </c>
      <c r="H119" s="31">
        <v>449.52</v>
      </c>
      <c r="I119" s="25" t="s">
        <v>14</v>
      </c>
    </row>
    <row r="120" spans="1:9" x14ac:dyDescent="0.45">
      <c r="A120" s="10"/>
      <c r="B120" s="11"/>
      <c r="C120" s="22"/>
      <c r="D120" s="6" t="s">
        <v>416</v>
      </c>
      <c r="E120" s="23" t="s">
        <v>417</v>
      </c>
      <c r="F120" s="24">
        <v>3073.78</v>
      </c>
      <c r="G120" s="24">
        <v>-3073.78</v>
      </c>
      <c r="H120" s="31">
        <v>0</v>
      </c>
      <c r="I120" s="25" t="s">
        <v>14</v>
      </c>
    </row>
    <row r="121" spans="1:9" x14ac:dyDescent="0.45">
      <c r="A121" s="10"/>
      <c r="B121" s="11"/>
      <c r="C121" s="22"/>
      <c r="D121" s="6" t="s">
        <v>336</v>
      </c>
      <c r="E121" s="23" t="s">
        <v>337</v>
      </c>
      <c r="F121" s="31">
        <v>239.08</v>
      </c>
      <c r="G121" s="31">
        <v>-239.08</v>
      </c>
      <c r="H121" s="31">
        <v>0</v>
      </c>
      <c r="I121" s="25" t="s">
        <v>14</v>
      </c>
    </row>
    <row r="122" spans="1:9" x14ac:dyDescent="0.45">
      <c r="A122" s="10"/>
      <c r="B122" s="11"/>
      <c r="C122" s="22"/>
      <c r="D122" s="6" t="s">
        <v>338</v>
      </c>
      <c r="E122" s="26" t="s">
        <v>339</v>
      </c>
      <c r="F122" s="27">
        <v>44651.68</v>
      </c>
      <c r="G122" s="27">
        <v>-30474.89</v>
      </c>
      <c r="H122" s="27">
        <v>14176.79</v>
      </c>
      <c r="I122" s="29" t="s">
        <v>14</v>
      </c>
    </row>
    <row r="123" spans="1:9" x14ac:dyDescent="0.45">
      <c r="A123" s="10"/>
      <c r="B123" s="11"/>
      <c r="C123" s="12" t="s">
        <v>133</v>
      </c>
      <c r="D123" s="13" t="s">
        <v>15</v>
      </c>
      <c r="E123" s="14" t="s">
        <v>15</v>
      </c>
      <c r="F123" s="15">
        <v>2318771.84</v>
      </c>
      <c r="G123" s="15">
        <v>-2103332.7599999998</v>
      </c>
      <c r="H123" s="15">
        <v>215439.08</v>
      </c>
      <c r="I123" s="16" t="s">
        <v>14</v>
      </c>
    </row>
    <row r="124" spans="1:9" x14ac:dyDescent="0.45">
      <c r="A124" s="10"/>
      <c r="B124" s="11"/>
      <c r="C124" s="17" t="s">
        <v>340</v>
      </c>
      <c r="D124" s="18" t="s">
        <v>418</v>
      </c>
      <c r="E124" s="19" t="s">
        <v>419</v>
      </c>
      <c r="F124" s="30">
        <v>20446.490000000002</v>
      </c>
      <c r="G124" s="30">
        <v>-20446.490000000002</v>
      </c>
      <c r="H124" s="20">
        <v>0</v>
      </c>
      <c r="I124" s="21" t="s">
        <v>14</v>
      </c>
    </row>
    <row r="125" spans="1:9" x14ac:dyDescent="0.45">
      <c r="A125" s="10"/>
      <c r="B125" s="11"/>
      <c r="C125" s="22"/>
      <c r="D125" s="6" t="s">
        <v>341</v>
      </c>
      <c r="E125" s="23" t="s">
        <v>342</v>
      </c>
      <c r="F125" s="24">
        <v>480577.14</v>
      </c>
      <c r="G125" s="24">
        <v>-415470.03</v>
      </c>
      <c r="H125" s="24">
        <v>65107.11</v>
      </c>
      <c r="I125" s="25" t="s">
        <v>14</v>
      </c>
    </row>
    <row r="126" spans="1:9" x14ac:dyDescent="0.45">
      <c r="A126" s="10"/>
      <c r="B126" s="11"/>
      <c r="C126" s="22"/>
      <c r="D126" s="6" t="s">
        <v>420</v>
      </c>
      <c r="E126" s="26" t="s">
        <v>421</v>
      </c>
      <c r="F126" s="27">
        <v>174079.97</v>
      </c>
      <c r="G126" s="27">
        <v>-153488.26999999999</v>
      </c>
      <c r="H126" s="27">
        <v>20591.7</v>
      </c>
      <c r="I126" s="29" t="s">
        <v>14</v>
      </c>
    </row>
    <row r="127" spans="1:9" x14ac:dyDescent="0.45">
      <c r="A127" s="10"/>
      <c r="B127" s="11"/>
      <c r="C127" s="12" t="s">
        <v>340</v>
      </c>
      <c r="D127" s="13" t="s">
        <v>15</v>
      </c>
      <c r="E127" s="14" t="s">
        <v>15</v>
      </c>
      <c r="F127" s="15">
        <v>675103.6</v>
      </c>
      <c r="G127" s="15">
        <v>-589404.79</v>
      </c>
      <c r="H127" s="15">
        <v>85698.81</v>
      </c>
      <c r="I127" s="16" t="s">
        <v>14</v>
      </c>
    </row>
    <row r="128" spans="1:9" x14ac:dyDescent="0.45">
      <c r="A128" s="10"/>
      <c r="B128" s="11"/>
      <c r="C128" s="17" t="s">
        <v>247</v>
      </c>
      <c r="D128" s="18" t="s">
        <v>343</v>
      </c>
      <c r="E128" s="19" t="s">
        <v>344</v>
      </c>
      <c r="F128" s="30">
        <v>1795.81</v>
      </c>
      <c r="G128" s="30">
        <v>-1795.81</v>
      </c>
      <c r="H128" s="20">
        <v>0</v>
      </c>
      <c r="I128" s="21" t="s">
        <v>14</v>
      </c>
    </row>
    <row r="129" spans="1:9" x14ac:dyDescent="0.45">
      <c r="A129" s="10"/>
      <c r="B129" s="11"/>
      <c r="C129" s="22"/>
      <c r="D129" s="6" t="s">
        <v>345</v>
      </c>
      <c r="E129" s="23" t="s">
        <v>346</v>
      </c>
      <c r="F129" s="24">
        <v>68585.47</v>
      </c>
      <c r="G129" s="24">
        <v>-68585.47</v>
      </c>
      <c r="H129" s="31">
        <v>0</v>
      </c>
      <c r="I129" s="25" t="s">
        <v>14</v>
      </c>
    </row>
    <row r="130" spans="1:9" x14ac:dyDescent="0.45">
      <c r="A130" s="10"/>
      <c r="B130" s="11"/>
      <c r="C130" s="22"/>
      <c r="D130" s="6" t="s">
        <v>347</v>
      </c>
      <c r="E130" s="26" t="s">
        <v>348</v>
      </c>
      <c r="F130" s="27">
        <v>5171.43</v>
      </c>
      <c r="G130" s="27">
        <v>-5171.43</v>
      </c>
      <c r="H130" s="28">
        <v>0</v>
      </c>
      <c r="I130" s="29" t="s">
        <v>14</v>
      </c>
    </row>
    <row r="131" spans="1:9" x14ac:dyDescent="0.45">
      <c r="A131" s="10"/>
      <c r="B131" s="11"/>
      <c r="C131" s="12" t="s">
        <v>247</v>
      </c>
      <c r="D131" s="13" t="s">
        <v>15</v>
      </c>
      <c r="E131" s="14" t="s">
        <v>15</v>
      </c>
      <c r="F131" s="15">
        <v>75552.710000000006</v>
      </c>
      <c r="G131" s="15">
        <v>-75552.710000000006</v>
      </c>
      <c r="H131" s="32">
        <v>0</v>
      </c>
      <c r="I131" s="16" t="s">
        <v>14</v>
      </c>
    </row>
    <row r="132" spans="1:9" x14ac:dyDescent="0.45">
      <c r="A132" s="10"/>
      <c r="B132" s="11"/>
      <c r="C132" s="17" t="s">
        <v>351</v>
      </c>
      <c r="D132" s="18" t="s">
        <v>352</v>
      </c>
      <c r="E132" s="19" t="s">
        <v>353</v>
      </c>
      <c r="F132" s="30">
        <v>2476873.83</v>
      </c>
      <c r="G132" s="30">
        <v>-2300238.4700000002</v>
      </c>
      <c r="H132" s="30">
        <v>176635.36</v>
      </c>
      <c r="I132" s="21" t="s">
        <v>14</v>
      </c>
    </row>
    <row r="133" spans="1:9" x14ac:dyDescent="0.45">
      <c r="A133" s="10"/>
      <c r="B133" s="11"/>
      <c r="C133" s="22"/>
      <c r="D133" s="6" t="s">
        <v>354</v>
      </c>
      <c r="E133" s="23" t="s">
        <v>355</v>
      </c>
      <c r="F133" s="24">
        <v>341619.49</v>
      </c>
      <c r="G133" s="24">
        <v>-314693.23</v>
      </c>
      <c r="H133" s="24">
        <v>26926.26</v>
      </c>
      <c r="I133" s="25" t="s">
        <v>14</v>
      </c>
    </row>
    <row r="134" spans="1:9" x14ac:dyDescent="0.45">
      <c r="A134" s="10"/>
      <c r="B134" s="11"/>
      <c r="C134" s="22"/>
      <c r="D134" s="6" t="s">
        <v>422</v>
      </c>
      <c r="E134" s="23" t="s">
        <v>423</v>
      </c>
      <c r="F134" s="24">
        <v>171839.07</v>
      </c>
      <c r="G134" s="24">
        <v>-107434.1</v>
      </c>
      <c r="H134" s="24">
        <v>64404.97</v>
      </c>
      <c r="I134" s="25" t="s">
        <v>14</v>
      </c>
    </row>
    <row r="135" spans="1:9" x14ac:dyDescent="0.45">
      <c r="A135" s="10"/>
      <c r="B135" s="11"/>
      <c r="C135" s="22"/>
      <c r="D135" s="6" t="s">
        <v>424</v>
      </c>
      <c r="E135" s="23" t="s">
        <v>425</v>
      </c>
      <c r="F135" s="24">
        <v>62153.3</v>
      </c>
      <c r="G135" s="24">
        <v>-57630.69</v>
      </c>
      <c r="H135" s="24">
        <v>4522.6099999999997</v>
      </c>
      <c r="I135" s="25" t="s">
        <v>14</v>
      </c>
    </row>
    <row r="136" spans="1:9" x14ac:dyDescent="0.45">
      <c r="A136" s="10"/>
      <c r="B136" s="11"/>
      <c r="C136" s="22"/>
      <c r="D136" s="6" t="s">
        <v>356</v>
      </c>
      <c r="E136" s="23" t="s">
        <v>357</v>
      </c>
      <c r="F136" s="24">
        <v>36217.599999999999</v>
      </c>
      <c r="G136" s="24">
        <v>-27171</v>
      </c>
      <c r="H136" s="24">
        <v>9046.6</v>
      </c>
      <c r="I136" s="25" t="s">
        <v>14</v>
      </c>
    </row>
    <row r="137" spans="1:9" x14ac:dyDescent="0.45">
      <c r="A137" s="10"/>
      <c r="B137" s="11"/>
      <c r="C137" s="22"/>
      <c r="D137" s="6" t="s">
        <v>426</v>
      </c>
      <c r="E137" s="23" t="s">
        <v>427</v>
      </c>
      <c r="F137" s="24">
        <v>23982.799999999999</v>
      </c>
      <c r="G137" s="24">
        <v>-18459.88</v>
      </c>
      <c r="H137" s="24">
        <v>5522.92</v>
      </c>
      <c r="I137" s="25" t="s">
        <v>14</v>
      </c>
    </row>
    <row r="138" spans="1:9" x14ac:dyDescent="0.45">
      <c r="A138" s="10"/>
      <c r="B138" s="11"/>
      <c r="C138" s="22"/>
      <c r="D138" s="6" t="s">
        <v>428</v>
      </c>
      <c r="E138" s="26" t="s">
        <v>429</v>
      </c>
      <c r="F138" s="27">
        <v>13117.38</v>
      </c>
      <c r="G138" s="27">
        <v>-13117.38</v>
      </c>
      <c r="H138" s="28">
        <v>0</v>
      </c>
      <c r="I138" s="29" t="s">
        <v>14</v>
      </c>
    </row>
    <row r="139" spans="1:9" x14ac:dyDescent="0.45">
      <c r="A139" s="10"/>
      <c r="B139" s="11"/>
      <c r="C139" s="12" t="s">
        <v>351</v>
      </c>
      <c r="D139" s="13" t="s">
        <v>15</v>
      </c>
      <c r="E139" s="14" t="s">
        <v>15</v>
      </c>
      <c r="F139" s="15">
        <v>3125803.47</v>
      </c>
      <c r="G139" s="15">
        <v>-2838744.75</v>
      </c>
      <c r="H139" s="15">
        <v>287058.71999999997</v>
      </c>
      <c r="I139" s="16" t="s">
        <v>14</v>
      </c>
    </row>
    <row r="140" spans="1:9" x14ac:dyDescent="0.45">
      <c r="A140" s="10"/>
      <c r="B140" s="11"/>
      <c r="C140" s="17" t="s">
        <v>358</v>
      </c>
      <c r="D140" s="18" t="s">
        <v>359</v>
      </c>
      <c r="E140" s="7" t="s">
        <v>360</v>
      </c>
      <c r="F140" s="8">
        <v>212779.71</v>
      </c>
      <c r="G140" s="8">
        <v>-196957.87</v>
      </c>
      <c r="H140" s="8">
        <v>15821.84</v>
      </c>
      <c r="I140" s="9" t="s">
        <v>14</v>
      </c>
    </row>
    <row r="141" spans="1:9" x14ac:dyDescent="0.45">
      <c r="A141" s="10"/>
      <c r="B141" s="11"/>
      <c r="C141" s="12" t="s">
        <v>358</v>
      </c>
      <c r="D141" s="13" t="s">
        <v>15</v>
      </c>
      <c r="E141" s="14" t="s">
        <v>15</v>
      </c>
      <c r="F141" s="15">
        <v>212779.71</v>
      </c>
      <c r="G141" s="15">
        <v>-196957.87</v>
      </c>
      <c r="H141" s="15">
        <v>15821.84</v>
      </c>
      <c r="I141" s="16" t="s">
        <v>14</v>
      </c>
    </row>
    <row r="142" spans="1:9" x14ac:dyDescent="0.45">
      <c r="A142" s="10"/>
      <c r="B142" s="11"/>
      <c r="C142" s="17" t="s">
        <v>361</v>
      </c>
      <c r="D142" s="18" t="s">
        <v>364</v>
      </c>
      <c r="E142" s="7" t="s">
        <v>363</v>
      </c>
      <c r="F142" s="8">
        <v>161991.98000000001</v>
      </c>
      <c r="G142" s="8">
        <v>-150257.62</v>
      </c>
      <c r="H142" s="8">
        <v>11734.36</v>
      </c>
      <c r="I142" s="9" t="s">
        <v>14</v>
      </c>
    </row>
    <row r="143" spans="1:9" x14ac:dyDescent="0.45">
      <c r="A143" s="10"/>
      <c r="B143" s="11"/>
      <c r="C143" s="12" t="s">
        <v>361</v>
      </c>
      <c r="D143" s="13" t="s">
        <v>15</v>
      </c>
      <c r="E143" s="14" t="s">
        <v>15</v>
      </c>
      <c r="F143" s="15">
        <v>161991.98000000001</v>
      </c>
      <c r="G143" s="15">
        <v>-150257.62</v>
      </c>
      <c r="H143" s="15">
        <v>11734.36</v>
      </c>
      <c r="I143" s="16" t="s">
        <v>14</v>
      </c>
    </row>
    <row r="144" spans="1:9" x14ac:dyDescent="0.45">
      <c r="A144" s="10"/>
      <c r="B144" s="11"/>
      <c r="C144" s="17" t="s">
        <v>430</v>
      </c>
      <c r="D144" s="18" t="s">
        <v>431</v>
      </c>
      <c r="E144" s="7" t="s">
        <v>432</v>
      </c>
      <c r="F144" s="8">
        <v>16504.3</v>
      </c>
      <c r="G144" s="8">
        <v>-14570.82</v>
      </c>
      <c r="H144" s="8">
        <v>1933.48</v>
      </c>
      <c r="I144" s="9" t="s">
        <v>14</v>
      </c>
    </row>
    <row r="145" spans="1:9" x14ac:dyDescent="0.45">
      <c r="A145" s="10"/>
      <c r="B145" s="11"/>
      <c r="C145" s="33" t="s">
        <v>430</v>
      </c>
      <c r="D145" s="34" t="s">
        <v>15</v>
      </c>
      <c r="E145" s="35" t="s">
        <v>15</v>
      </c>
      <c r="F145" s="36">
        <v>16504.3</v>
      </c>
      <c r="G145" s="36">
        <v>-14570.82</v>
      </c>
      <c r="H145" s="36">
        <v>1933.48</v>
      </c>
      <c r="I145" s="37" t="s">
        <v>14</v>
      </c>
    </row>
    <row r="146" spans="1:9" x14ac:dyDescent="0.45">
      <c r="A146" s="10"/>
      <c r="B146" s="65" t="s">
        <v>88</v>
      </c>
      <c r="C146" s="66" t="s">
        <v>15</v>
      </c>
      <c r="D146" s="67" t="s">
        <v>15</v>
      </c>
      <c r="E146" s="66" t="s">
        <v>15</v>
      </c>
      <c r="F146" s="68">
        <v>15278254.789999999</v>
      </c>
      <c r="G146" s="68">
        <v>-13401835.15</v>
      </c>
      <c r="H146" s="68">
        <v>1876419.64</v>
      </c>
      <c r="I146" s="69" t="s">
        <v>14</v>
      </c>
    </row>
    <row r="147" spans="1:9" x14ac:dyDescent="0.45">
      <c r="A147" s="10"/>
      <c r="B147" s="70" t="s">
        <v>433</v>
      </c>
      <c r="C147" s="17" t="s">
        <v>351</v>
      </c>
      <c r="D147" s="18" t="s">
        <v>354</v>
      </c>
      <c r="E147" s="7" t="s">
        <v>355</v>
      </c>
      <c r="F147" s="8">
        <v>998769.79</v>
      </c>
      <c r="G147" s="8">
        <v>-897358.77</v>
      </c>
      <c r="H147" s="8">
        <v>101411.02</v>
      </c>
      <c r="I147" s="9" t="s">
        <v>14</v>
      </c>
    </row>
    <row r="148" spans="1:9" x14ac:dyDescent="0.45">
      <c r="A148" s="10"/>
      <c r="B148" s="11"/>
      <c r="C148" s="33" t="s">
        <v>351</v>
      </c>
      <c r="D148" s="34" t="s">
        <v>15</v>
      </c>
      <c r="E148" s="35" t="s">
        <v>15</v>
      </c>
      <c r="F148" s="36">
        <v>998769.79</v>
      </c>
      <c r="G148" s="36">
        <v>-897358.77</v>
      </c>
      <c r="H148" s="36">
        <v>101411.02</v>
      </c>
      <c r="I148" s="37" t="s">
        <v>14</v>
      </c>
    </row>
    <row r="149" spans="1:9" x14ac:dyDescent="0.45">
      <c r="A149" s="10"/>
      <c r="B149" s="38" t="s">
        <v>433</v>
      </c>
      <c r="C149" s="39" t="s">
        <v>15</v>
      </c>
      <c r="D149" s="40"/>
      <c r="E149" s="39" t="s">
        <v>15</v>
      </c>
      <c r="F149" s="41">
        <v>998769.79</v>
      </c>
      <c r="G149" s="41">
        <v>-897358.77</v>
      </c>
      <c r="H149" s="41">
        <v>101411.02</v>
      </c>
      <c r="I149" s="42" t="s">
        <v>14</v>
      </c>
    </row>
    <row r="150" spans="1:9" s="43" customFormat="1" x14ac:dyDescent="0.45">
      <c r="A150" s="84" t="s">
        <v>87</v>
      </c>
      <c r="B150" s="85" t="s">
        <v>15</v>
      </c>
      <c r="C150" s="85" t="s">
        <v>15</v>
      </c>
      <c r="D150" s="86" t="s">
        <v>15</v>
      </c>
      <c r="E150" s="85" t="s">
        <v>15</v>
      </c>
      <c r="F150" s="87">
        <f>F146+F149</f>
        <v>16277024.579999998</v>
      </c>
      <c r="G150" s="87">
        <f>G146+G149</f>
        <v>-14299193.92</v>
      </c>
      <c r="H150" s="87">
        <f>H146+H149</f>
        <v>1977830.66</v>
      </c>
      <c r="I150" s="89" t="s">
        <v>14</v>
      </c>
    </row>
    <row r="153" spans="1:9" s="43" customFormat="1" x14ac:dyDescent="0.45">
      <c r="B153" s="43" t="s">
        <v>441</v>
      </c>
    </row>
    <row r="154" spans="1:9" x14ac:dyDescent="0.45">
      <c r="A154" s="1" t="s">
        <v>0</v>
      </c>
      <c r="B154" s="1" t="s">
        <v>1</v>
      </c>
      <c r="C154" s="1" t="s">
        <v>2</v>
      </c>
      <c r="D154" s="1" t="s">
        <v>3</v>
      </c>
      <c r="E154" s="2" t="s">
        <v>4</v>
      </c>
      <c r="F154" s="2" t="s">
        <v>5</v>
      </c>
      <c r="G154" s="2" t="s">
        <v>6</v>
      </c>
      <c r="H154" s="2" t="s">
        <v>7</v>
      </c>
      <c r="I154" s="2" t="s">
        <v>8</v>
      </c>
    </row>
    <row r="155" spans="1:9" x14ac:dyDescent="0.45">
      <c r="A155" s="10" t="s">
        <v>87</v>
      </c>
      <c r="B155" s="70" t="s">
        <v>88</v>
      </c>
      <c r="C155" s="17" t="s">
        <v>445</v>
      </c>
      <c r="D155" s="18" t="s">
        <v>446</v>
      </c>
      <c r="E155" s="7" t="s">
        <v>447</v>
      </c>
      <c r="F155" s="8">
        <v>692808.57</v>
      </c>
      <c r="G155" s="8">
        <v>-685485.74</v>
      </c>
      <c r="H155" s="8">
        <v>7322.83</v>
      </c>
      <c r="I155" s="9" t="s">
        <v>14</v>
      </c>
    </row>
    <row r="156" spans="1:9" x14ac:dyDescent="0.45">
      <c r="A156" s="10"/>
      <c r="B156" s="11"/>
      <c r="C156" s="12" t="s">
        <v>445</v>
      </c>
      <c r="D156" s="13" t="s">
        <v>15</v>
      </c>
      <c r="E156" s="14" t="s">
        <v>15</v>
      </c>
      <c r="F156" s="15">
        <v>692808.57</v>
      </c>
      <c r="G156" s="15">
        <v>-685485.74</v>
      </c>
      <c r="H156" s="15">
        <v>7322.83</v>
      </c>
      <c r="I156" s="16" t="s">
        <v>14</v>
      </c>
    </row>
    <row r="157" spans="1:9" x14ac:dyDescent="0.45">
      <c r="A157" s="10"/>
      <c r="B157" s="11"/>
      <c r="C157" s="17" t="s">
        <v>244</v>
      </c>
      <c r="D157" s="18" t="s">
        <v>464</v>
      </c>
      <c r="E157" s="19" t="s">
        <v>465</v>
      </c>
      <c r="F157" s="30">
        <v>2376.9</v>
      </c>
      <c r="G157" s="30">
        <v>-2376.9</v>
      </c>
      <c r="H157" s="20">
        <v>0</v>
      </c>
      <c r="I157" s="21" t="s">
        <v>14</v>
      </c>
    </row>
    <row r="158" spans="1:9" x14ac:dyDescent="0.45">
      <c r="A158" s="10"/>
      <c r="B158" s="11"/>
      <c r="C158" s="22"/>
      <c r="D158" s="6" t="s">
        <v>448</v>
      </c>
      <c r="E158" s="23" t="s">
        <v>449</v>
      </c>
      <c r="F158" s="24">
        <v>5982.2</v>
      </c>
      <c r="G158" s="24">
        <v>-5227.46</v>
      </c>
      <c r="H158" s="31">
        <v>754.74</v>
      </c>
      <c r="I158" s="25" t="s">
        <v>14</v>
      </c>
    </row>
    <row r="159" spans="1:9" x14ac:dyDescent="0.45">
      <c r="A159" s="10"/>
      <c r="B159" s="11"/>
      <c r="C159" s="22"/>
      <c r="D159" s="6" t="s">
        <v>450</v>
      </c>
      <c r="E159" s="23" t="s">
        <v>451</v>
      </c>
      <c r="F159" s="24">
        <v>1606937.47</v>
      </c>
      <c r="G159" s="24">
        <v>-1104195.3600000001</v>
      </c>
      <c r="H159" s="24">
        <v>502742.11</v>
      </c>
      <c r="I159" s="25" t="s">
        <v>14</v>
      </c>
    </row>
    <row r="160" spans="1:9" x14ac:dyDescent="0.45">
      <c r="A160" s="10"/>
      <c r="B160" s="11"/>
      <c r="C160" s="22"/>
      <c r="D160" s="6" t="s">
        <v>452</v>
      </c>
      <c r="E160" s="23" t="s">
        <v>453</v>
      </c>
      <c r="F160" s="24">
        <v>3204.69</v>
      </c>
      <c r="G160" s="24">
        <v>-3204.69</v>
      </c>
      <c r="H160" s="31">
        <v>0</v>
      </c>
      <c r="I160" s="25" t="s">
        <v>14</v>
      </c>
    </row>
    <row r="161" spans="1:9" x14ac:dyDescent="0.45">
      <c r="A161" s="10"/>
      <c r="B161" s="11"/>
      <c r="C161" s="22"/>
      <c r="D161" s="6" t="s">
        <v>466</v>
      </c>
      <c r="E161" s="26" t="s">
        <v>467</v>
      </c>
      <c r="F161" s="27">
        <v>20798.55</v>
      </c>
      <c r="G161" s="27">
        <v>-20798.55</v>
      </c>
      <c r="H161" s="28">
        <v>0</v>
      </c>
      <c r="I161" s="29" t="s">
        <v>14</v>
      </c>
    </row>
    <row r="162" spans="1:9" x14ac:dyDescent="0.45">
      <c r="A162" s="10"/>
      <c r="B162" s="11"/>
      <c r="C162" s="12" t="s">
        <v>244</v>
      </c>
      <c r="D162" s="13" t="s">
        <v>15</v>
      </c>
      <c r="E162" s="14" t="s">
        <v>15</v>
      </c>
      <c r="F162" s="15">
        <v>1639299.81</v>
      </c>
      <c r="G162" s="15">
        <v>-1135802.96</v>
      </c>
      <c r="H162" s="15">
        <v>503496.85</v>
      </c>
      <c r="I162" s="16" t="s">
        <v>14</v>
      </c>
    </row>
    <row r="163" spans="1:9" x14ac:dyDescent="0.45">
      <c r="A163" s="10"/>
      <c r="B163" s="11"/>
      <c r="C163" s="17" t="s">
        <v>133</v>
      </c>
      <c r="D163" s="18" t="s">
        <v>454</v>
      </c>
      <c r="E163" s="7" t="s">
        <v>455</v>
      </c>
      <c r="F163" s="8">
        <v>413138.66</v>
      </c>
      <c r="G163" s="8">
        <v>-413126.34</v>
      </c>
      <c r="H163" s="71">
        <v>12.32</v>
      </c>
      <c r="I163" s="9" t="s">
        <v>14</v>
      </c>
    </row>
    <row r="164" spans="1:9" x14ac:dyDescent="0.45">
      <c r="A164" s="10"/>
      <c r="B164" s="11"/>
      <c r="C164" s="12" t="s">
        <v>133</v>
      </c>
      <c r="D164" s="13" t="s">
        <v>15</v>
      </c>
      <c r="E164" s="14" t="s">
        <v>15</v>
      </c>
      <c r="F164" s="15">
        <v>413138.66</v>
      </c>
      <c r="G164" s="15">
        <v>-413126.34</v>
      </c>
      <c r="H164" s="32">
        <v>12.32</v>
      </c>
      <c r="I164" s="16" t="s">
        <v>14</v>
      </c>
    </row>
    <row r="165" spans="1:9" x14ac:dyDescent="0.45">
      <c r="A165" s="10"/>
      <c r="B165" s="11"/>
      <c r="C165" s="17" t="s">
        <v>247</v>
      </c>
      <c r="D165" s="18" t="s">
        <v>456</v>
      </c>
      <c r="E165" s="19" t="s">
        <v>457</v>
      </c>
      <c r="F165" s="20">
        <v>200</v>
      </c>
      <c r="G165" s="20">
        <v>-200</v>
      </c>
      <c r="H165" s="20">
        <v>0</v>
      </c>
      <c r="I165" s="21" t="s">
        <v>14</v>
      </c>
    </row>
    <row r="166" spans="1:9" x14ac:dyDescent="0.45">
      <c r="A166" s="10"/>
      <c r="B166" s="11"/>
      <c r="C166" s="22"/>
      <c r="D166" s="6" t="s">
        <v>468</v>
      </c>
      <c r="E166" s="23" t="s">
        <v>457</v>
      </c>
      <c r="F166" s="31">
        <v>895.8</v>
      </c>
      <c r="G166" s="31">
        <v>-895.8</v>
      </c>
      <c r="H166" s="31">
        <v>0</v>
      </c>
      <c r="I166" s="25" t="s">
        <v>14</v>
      </c>
    </row>
    <row r="167" spans="1:9" x14ac:dyDescent="0.45">
      <c r="A167" s="10"/>
      <c r="B167" s="11"/>
      <c r="C167" s="22"/>
      <c r="D167" s="6" t="s">
        <v>458</v>
      </c>
      <c r="E167" s="26" t="s">
        <v>457</v>
      </c>
      <c r="F167" s="27">
        <v>115621.01</v>
      </c>
      <c r="G167" s="27">
        <v>-106740.57</v>
      </c>
      <c r="H167" s="27">
        <v>8880.44</v>
      </c>
      <c r="I167" s="29" t="s">
        <v>14</v>
      </c>
    </row>
    <row r="168" spans="1:9" x14ac:dyDescent="0.45">
      <c r="A168" s="10"/>
      <c r="B168" s="11"/>
      <c r="C168" s="33" t="s">
        <v>247</v>
      </c>
      <c r="D168" s="34" t="s">
        <v>15</v>
      </c>
      <c r="E168" s="35" t="s">
        <v>15</v>
      </c>
      <c r="F168" s="36">
        <v>116716.81</v>
      </c>
      <c r="G168" s="36">
        <v>-107836.37</v>
      </c>
      <c r="H168" s="36">
        <v>8880.44</v>
      </c>
      <c r="I168" s="37" t="s">
        <v>14</v>
      </c>
    </row>
    <row r="169" spans="1:9" s="43" customFormat="1" x14ac:dyDescent="0.45">
      <c r="A169" s="73" t="s">
        <v>87</v>
      </c>
      <c r="B169" s="79" t="s">
        <v>88</v>
      </c>
      <c r="C169" s="80" t="s">
        <v>15</v>
      </c>
      <c r="D169" s="81"/>
      <c r="E169" s="80" t="s">
        <v>15</v>
      </c>
      <c r="F169" s="82">
        <v>2861963.85</v>
      </c>
      <c r="G169" s="82">
        <v>-2342251.41</v>
      </c>
      <c r="H169" s="82">
        <v>519712.44</v>
      </c>
      <c r="I169" s="83" t="s">
        <v>14</v>
      </c>
    </row>
    <row r="172" spans="1:9" s="43" customFormat="1" x14ac:dyDescent="0.45">
      <c r="B172" s="43" t="s">
        <v>681</v>
      </c>
    </row>
    <row r="173" spans="1:9" x14ac:dyDescent="0.45">
      <c r="A173" s="2" t="s">
        <v>489</v>
      </c>
      <c r="B173" s="2" t="s">
        <v>490</v>
      </c>
      <c r="C173" s="2" t="s">
        <v>491</v>
      </c>
      <c r="D173" s="2" t="s">
        <v>4</v>
      </c>
      <c r="E173" s="2" t="s">
        <v>5</v>
      </c>
      <c r="F173" s="2" t="s">
        <v>6</v>
      </c>
      <c r="G173" s="2" t="s">
        <v>7</v>
      </c>
      <c r="H173" s="2" t="s">
        <v>8</v>
      </c>
      <c r="I173" s="2" t="s">
        <v>492</v>
      </c>
    </row>
    <row r="174" spans="1:9" x14ac:dyDescent="0.45">
      <c r="A174" s="110" t="s">
        <v>580</v>
      </c>
      <c r="B174" s="110" t="s">
        <v>494</v>
      </c>
      <c r="C174" s="111">
        <v>41328</v>
      </c>
      <c r="D174" s="21" t="s">
        <v>581</v>
      </c>
      <c r="E174" s="30">
        <v>487071.18</v>
      </c>
      <c r="F174" s="20">
        <v>0</v>
      </c>
      <c r="G174" s="30">
        <v>487071.18</v>
      </c>
      <c r="H174" s="21" t="s">
        <v>14</v>
      </c>
      <c r="I174" s="21" t="s">
        <v>15</v>
      </c>
    </row>
    <row r="175" spans="1:9" x14ac:dyDescent="0.45">
      <c r="A175" s="112" t="s">
        <v>582</v>
      </c>
      <c r="B175" s="112" t="s">
        <v>494</v>
      </c>
      <c r="C175" s="113">
        <v>43252</v>
      </c>
      <c r="D175" s="25" t="s">
        <v>583</v>
      </c>
      <c r="E175" s="24">
        <v>14951.1</v>
      </c>
      <c r="F175" s="31">
        <v>0</v>
      </c>
      <c r="G175" s="24">
        <v>14951.1</v>
      </c>
      <c r="H175" s="25" t="s">
        <v>14</v>
      </c>
      <c r="I175" s="25" t="s">
        <v>15</v>
      </c>
    </row>
    <row r="176" spans="1:9" x14ac:dyDescent="0.45">
      <c r="A176" s="112" t="s">
        <v>584</v>
      </c>
      <c r="B176" s="112" t="s">
        <v>494</v>
      </c>
      <c r="C176" s="113">
        <v>43665</v>
      </c>
      <c r="D176" s="25" t="s">
        <v>585</v>
      </c>
      <c r="E176" s="24">
        <v>15738</v>
      </c>
      <c r="F176" s="31">
        <v>0</v>
      </c>
      <c r="G176" s="24">
        <v>15738</v>
      </c>
      <c r="H176" s="25" t="s">
        <v>14</v>
      </c>
      <c r="I176" s="25" t="s">
        <v>15</v>
      </c>
    </row>
    <row r="177" spans="1:9" x14ac:dyDescent="0.45">
      <c r="A177" s="112" t="s">
        <v>586</v>
      </c>
      <c r="B177" s="112" t="s">
        <v>494</v>
      </c>
      <c r="C177" s="113">
        <v>44172</v>
      </c>
      <c r="D177" s="25" t="s">
        <v>587</v>
      </c>
      <c r="E177" s="24">
        <v>55266</v>
      </c>
      <c r="F177" s="31">
        <v>0</v>
      </c>
      <c r="G177" s="24">
        <v>55266</v>
      </c>
      <c r="H177" s="25" t="s">
        <v>14</v>
      </c>
      <c r="I177" s="25" t="s">
        <v>15</v>
      </c>
    </row>
    <row r="178" spans="1:9" x14ac:dyDescent="0.45">
      <c r="A178" s="112" t="s">
        <v>588</v>
      </c>
      <c r="B178" s="112" t="s">
        <v>494</v>
      </c>
      <c r="C178" s="113">
        <v>44925</v>
      </c>
      <c r="D178" s="25" t="s">
        <v>589</v>
      </c>
      <c r="E178" s="24">
        <v>104496.72</v>
      </c>
      <c r="F178" s="31">
        <v>0</v>
      </c>
      <c r="G178" s="24">
        <v>104496.72</v>
      </c>
      <c r="H178" s="25" t="s">
        <v>14</v>
      </c>
      <c r="I178" s="25" t="s">
        <v>15</v>
      </c>
    </row>
    <row r="179" spans="1:9" x14ac:dyDescent="0.45">
      <c r="A179" s="112" t="s">
        <v>590</v>
      </c>
      <c r="B179" s="112" t="s">
        <v>494</v>
      </c>
      <c r="C179" s="113">
        <v>45289</v>
      </c>
      <c r="D179" s="25" t="s">
        <v>591</v>
      </c>
      <c r="E179" s="24">
        <v>16926.78</v>
      </c>
      <c r="F179" s="31">
        <v>0</v>
      </c>
      <c r="G179" s="24">
        <v>16926.78</v>
      </c>
      <c r="H179" s="25" t="s">
        <v>14</v>
      </c>
      <c r="I179" s="25" t="s">
        <v>15</v>
      </c>
    </row>
    <row r="180" spans="1:9" x14ac:dyDescent="0.45">
      <c r="A180" s="122" t="s">
        <v>510</v>
      </c>
      <c r="B180" s="122" t="s">
        <v>15</v>
      </c>
      <c r="C180" s="123"/>
      <c r="D180" s="122" t="s">
        <v>15</v>
      </c>
      <c r="E180" s="124">
        <v>694449.78</v>
      </c>
      <c r="F180" s="125">
        <v>0</v>
      </c>
      <c r="G180" s="124">
        <v>694449.78</v>
      </c>
      <c r="H180" s="122" t="s">
        <v>14</v>
      </c>
      <c r="I180" s="122" t="s">
        <v>15</v>
      </c>
    </row>
    <row r="181" spans="1:9" x14ac:dyDescent="0.45">
      <c r="A181" s="122" t="s">
        <v>511</v>
      </c>
      <c r="B181" s="122" t="s">
        <v>15</v>
      </c>
      <c r="C181" s="123"/>
      <c r="D181" s="122" t="s">
        <v>15</v>
      </c>
      <c r="E181" s="124">
        <v>694449.78</v>
      </c>
      <c r="F181" s="125">
        <v>0</v>
      </c>
      <c r="G181" s="124">
        <v>694449.78</v>
      </c>
      <c r="H181" s="122" t="s">
        <v>14</v>
      </c>
      <c r="I181" s="122" t="s">
        <v>15</v>
      </c>
    </row>
    <row r="182" spans="1:9" x14ac:dyDescent="0.45">
      <c r="A182" s="112" t="s">
        <v>592</v>
      </c>
      <c r="B182" s="112" t="s">
        <v>494</v>
      </c>
      <c r="C182" s="113">
        <v>44742</v>
      </c>
      <c r="D182" s="25" t="s">
        <v>593</v>
      </c>
      <c r="E182" s="31">
        <v>0</v>
      </c>
      <c r="F182" s="31">
        <v>0</v>
      </c>
      <c r="G182" s="31">
        <v>0</v>
      </c>
      <c r="H182" s="25" t="s">
        <v>14</v>
      </c>
      <c r="I182" s="25" t="s">
        <v>15</v>
      </c>
    </row>
    <row r="183" spans="1:9" x14ac:dyDescent="0.45">
      <c r="A183" s="112" t="s">
        <v>594</v>
      </c>
      <c r="B183" s="112" t="s">
        <v>494</v>
      </c>
      <c r="C183" s="113">
        <v>45280</v>
      </c>
      <c r="D183" s="25" t="s">
        <v>595</v>
      </c>
      <c r="E183" s="31">
        <v>390.4</v>
      </c>
      <c r="F183" s="31">
        <v>0</v>
      </c>
      <c r="G183" s="31">
        <v>390.4</v>
      </c>
      <c r="H183" s="25" t="s">
        <v>14</v>
      </c>
      <c r="I183" s="25" t="s">
        <v>15</v>
      </c>
    </row>
    <row r="184" spans="1:9" x14ac:dyDescent="0.45">
      <c r="A184" s="112" t="s">
        <v>596</v>
      </c>
      <c r="B184" s="112" t="s">
        <v>494</v>
      </c>
      <c r="C184" s="113">
        <v>45281</v>
      </c>
      <c r="D184" s="25" t="s">
        <v>597</v>
      </c>
      <c r="E184" s="24">
        <v>36647.21</v>
      </c>
      <c r="F184" s="31">
        <v>0</v>
      </c>
      <c r="G184" s="24">
        <v>36647.21</v>
      </c>
      <c r="H184" s="25" t="s">
        <v>14</v>
      </c>
      <c r="I184" s="25" t="s">
        <v>15</v>
      </c>
    </row>
    <row r="185" spans="1:9" x14ac:dyDescent="0.45">
      <c r="A185" s="112" t="s">
        <v>598</v>
      </c>
      <c r="B185" s="112" t="s">
        <v>494</v>
      </c>
      <c r="C185" s="113">
        <v>45281</v>
      </c>
      <c r="D185" s="25" t="s">
        <v>599</v>
      </c>
      <c r="E185" s="24">
        <v>37623.21</v>
      </c>
      <c r="F185" s="31">
        <v>0</v>
      </c>
      <c r="G185" s="24">
        <v>37623.21</v>
      </c>
      <c r="H185" s="25" t="s">
        <v>14</v>
      </c>
      <c r="I185" s="25" t="s">
        <v>15</v>
      </c>
    </row>
    <row r="186" spans="1:9" x14ac:dyDescent="0.45">
      <c r="A186" s="112" t="s">
        <v>600</v>
      </c>
      <c r="B186" s="112" t="s">
        <v>494</v>
      </c>
      <c r="C186" s="113">
        <v>45287</v>
      </c>
      <c r="D186" s="25" t="s">
        <v>601</v>
      </c>
      <c r="E186" s="24">
        <v>2510.7600000000002</v>
      </c>
      <c r="F186" s="31">
        <v>0</v>
      </c>
      <c r="G186" s="24">
        <v>2510.7600000000002</v>
      </c>
      <c r="H186" s="25" t="s">
        <v>14</v>
      </c>
      <c r="I186" s="25" t="s">
        <v>15</v>
      </c>
    </row>
    <row r="187" spans="1:9" x14ac:dyDescent="0.45">
      <c r="A187" s="112" t="s">
        <v>602</v>
      </c>
      <c r="B187" s="112" t="s">
        <v>494</v>
      </c>
      <c r="C187" s="113">
        <v>45282</v>
      </c>
      <c r="D187" s="25" t="s">
        <v>603</v>
      </c>
      <c r="E187" s="31">
        <v>388.44</v>
      </c>
      <c r="F187" s="31">
        <v>0</v>
      </c>
      <c r="G187" s="31">
        <v>388.44</v>
      </c>
      <c r="H187" s="25" t="s">
        <v>14</v>
      </c>
      <c r="I187" s="25" t="s">
        <v>15</v>
      </c>
    </row>
    <row r="188" spans="1:9" x14ac:dyDescent="0.45">
      <c r="A188" s="112" t="s">
        <v>604</v>
      </c>
      <c r="B188" s="112" t="s">
        <v>494</v>
      </c>
      <c r="C188" s="113">
        <v>45281</v>
      </c>
      <c r="D188" s="25" t="s">
        <v>605</v>
      </c>
      <c r="E188" s="24">
        <v>47127</v>
      </c>
      <c r="F188" s="31">
        <v>0</v>
      </c>
      <c r="G188" s="24">
        <v>47127</v>
      </c>
      <c r="H188" s="25" t="s">
        <v>14</v>
      </c>
      <c r="I188" s="25" t="s">
        <v>15</v>
      </c>
    </row>
    <row r="189" spans="1:9" x14ac:dyDescent="0.45">
      <c r="A189" s="112" t="s">
        <v>606</v>
      </c>
      <c r="B189" s="112" t="s">
        <v>494</v>
      </c>
      <c r="C189" s="113">
        <v>45281</v>
      </c>
      <c r="D189" s="25" t="s">
        <v>607</v>
      </c>
      <c r="E189" s="24">
        <v>34117.300000000003</v>
      </c>
      <c r="F189" s="31">
        <v>0</v>
      </c>
      <c r="G189" s="24">
        <v>34117.300000000003</v>
      </c>
      <c r="H189" s="25" t="s">
        <v>14</v>
      </c>
      <c r="I189" s="25" t="s">
        <v>15</v>
      </c>
    </row>
    <row r="190" spans="1:9" x14ac:dyDescent="0.45">
      <c r="A190" s="112" t="s">
        <v>608</v>
      </c>
      <c r="B190" s="112" t="s">
        <v>494</v>
      </c>
      <c r="C190" s="113">
        <v>45282</v>
      </c>
      <c r="D190" s="25" t="s">
        <v>609</v>
      </c>
      <c r="E190" s="24">
        <v>43437.09</v>
      </c>
      <c r="F190" s="31">
        <v>0</v>
      </c>
      <c r="G190" s="24">
        <v>43437.09</v>
      </c>
      <c r="H190" s="25" t="s">
        <v>14</v>
      </c>
      <c r="I190" s="25" t="s">
        <v>15</v>
      </c>
    </row>
    <row r="191" spans="1:9" x14ac:dyDescent="0.45">
      <c r="A191" s="112" t="s">
        <v>610</v>
      </c>
      <c r="B191" s="112" t="s">
        <v>494</v>
      </c>
      <c r="C191" s="113">
        <v>45279</v>
      </c>
      <c r="D191" s="25" t="s">
        <v>611</v>
      </c>
      <c r="E191" s="24">
        <v>47195.06</v>
      </c>
      <c r="F191" s="31">
        <v>0</v>
      </c>
      <c r="G191" s="24">
        <v>47195.06</v>
      </c>
      <c r="H191" s="25" t="s">
        <v>14</v>
      </c>
      <c r="I191" s="25" t="s">
        <v>15</v>
      </c>
    </row>
    <row r="192" spans="1:9" x14ac:dyDescent="0.45">
      <c r="A192" s="112" t="s">
        <v>612</v>
      </c>
      <c r="B192" s="112" t="s">
        <v>494</v>
      </c>
      <c r="C192" s="113">
        <v>45279</v>
      </c>
      <c r="D192" s="25" t="s">
        <v>613</v>
      </c>
      <c r="E192" s="24">
        <v>24573.66</v>
      </c>
      <c r="F192" s="31">
        <v>0</v>
      </c>
      <c r="G192" s="24">
        <v>24573.66</v>
      </c>
      <c r="H192" s="25" t="s">
        <v>14</v>
      </c>
      <c r="I192" s="25" t="s">
        <v>15</v>
      </c>
    </row>
    <row r="193" spans="1:9" x14ac:dyDescent="0.45">
      <c r="A193" s="112" t="s">
        <v>614</v>
      </c>
      <c r="B193" s="112" t="s">
        <v>494</v>
      </c>
      <c r="C193" s="113">
        <v>45278</v>
      </c>
      <c r="D193" s="25" t="s">
        <v>615</v>
      </c>
      <c r="E193" s="31">
        <v>989.1</v>
      </c>
      <c r="F193" s="31">
        <v>0</v>
      </c>
      <c r="G193" s="31">
        <v>989.1</v>
      </c>
      <c r="H193" s="25" t="s">
        <v>14</v>
      </c>
      <c r="I193" s="25" t="s">
        <v>15</v>
      </c>
    </row>
    <row r="194" spans="1:9" x14ac:dyDescent="0.45">
      <c r="A194" s="112" t="s">
        <v>616</v>
      </c>
      <c r="B194" s="112" t="s">
        <v>494</v>
      </c>
      <c r="C194" s="113">
        <v>45289</v>
      </c>
      <c r="D194" s="25" t="s">
        <v>617</v>
      </c>
      <c r="E194" s="24">
        <v>4035.76</v>
      </c>
      <c r="F194" s="31">
        <v>0</v>
      </c>
      <c r="G194" s="24">
        <v>4035.76</v>
      </c>
      <c r="H194" s="25" t="s">
        <v>14</v>
      </c>
      <c r="I194" s="25" t="s">
        <v>15</v>
      </c>
    </row>
    <row r="195" spans="1:9" x14ac:dyDescent="0.45">
      <c r="A195" s="122" t="s">
        <v>516</v>
      </c>
      <c r="B195" s="122" t="s">
        <v>15</v>
      </c>
      <c r="C195" s="123"/>
      <c r="D195" s="122" t="s">
        <v>15</v>
      </c>
      <c r="E195" s="124">
        <v>279034.99</v>
      </c>
      <c r="F195" s="125">
        <v>0</v>
      </c>
      <c r="G195" s="124">
        <v>279034.99</v>
      </c>
      <c r="H195" s="122" t="s">
        <v>14</v>
      </c>
      <c r="I195" s="122" t="s">
        <v>15</v>
      </c>
    </row>
    <row r="196" spans="1:9" x14ac:dyDescent="0.45">
      <c r="A196" s="122" t="s">
        <v>517</v>
      </c>
      <c r="B196" s="122" t="s">
        <v>15</v>
      </c>
      <c r="C196" s="123"/>
      <c r="D196" s="122" t="s">
        <v>15</v>
      </c>
      <c r="E196" s="124">
        <v>279034.99</v>
      </c>
      <c r="F196" s="125">
        <v>0</v>
      </c>
      <c r="G196" s="124">
        <v>279034.99</v>
      </c>
      <c r="H196" s="122" t="s">
        <v>14</v>
      </c>
      <c r="I196" s="122" t="s">
        <v>15</v>
      </c>
    </row>
    <row r="197" spans="1:9" x14ac:dyDescent="0.45">
      <c r="A197" s="122" t="s">
        <v>518</v>
      </c>
      <c r="B197" s="122" t="s">
        <v>15</v>
      </c>
      <c r="C197" s="123"/>
      <c r="D197" s="122" t="s">
        <v>15</v>
      </c>
      <c r="E197" s="124">
        <v>973484.77</v>
      </c>
      <c r="F197" s="125">
        <v>0</v>
      </c>
      <c r="G197" s="124">
        <v>973484.77</v>
      </c>
      <c r="H197" s="122" t="s">
        <v>14</v>
      </c>
      <c r="I197" s="122" t="s">
        <v>15</v>
      </c>
    </row>
    <row r="198" spans="1:9" x14ac:dyDescent="0.45">
      <c r="A198" s="122" t="s">
        <v>519</v>
      </c>
      <c r="B198" s="122" t="s">
        <v>15</v>
      </c>
      <c r="C198" s="123"/>
      <c r="D198" s="122" t="s">
        <v>15</v>
      </c>
      <c r="E198" s="124">
        <v>973484.77</v>
      </c>
      <c r="F198" s="125">
        <v>0</v>
      </c>
      <c r="G198" s="124">
        <v>973484.77</v>
      </c>
      <c r="H198" s="122" t="s">
        <v>14</v>
      </c>
      <c r="I198" s="122" t="s">
        <v>15</v>
      </c>
    </row>
    <row r="199" spans="1:9" x14ac:dyDescent="0.45">
      <c r="A199" s="114" t="s">
        <v>618</v>
      </c>
      <c r="B199" s="114" t="s">
        <v>15</v>
      </c>
      <c r="C199" s="115"/>
      <c r="D199" s="114" t="s">
        <v>15</v>
      </c>
      <c r="E199" s="116">
        <v>973484.77</v>
      </c>
      <c r="F199" s="117">
        <v>0</v>
      </c>
      <c r="G199" s="116">
        <v>973484.77</v>
      </c>
      <c r="H199" s="114" t="s">
        <v>14</v>
      </c>
      <c r="I199" s="114" t="s">
        <v>15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5608-0CA4-41AC-A8E2-D0B771A4F137}">
  <dimension ref="A1:I53"/>
  <sheetViews>
    <sheetView topLeftCell="A25" workbookViewId="0">
      <selection activeCell="H55" sqref="H55"/>
    </sheetView>
  </sheetViews>
  <sheetFormatPr defaultRowHeight="14.25" x14ac:dyDescent="0.45"/>
  <cols>
    <col min="5" max="5" width="19.73046875" customWidth="1"/>
    <col min="6" max="6" width="13.86328125" customWidth="1"/>
    <col min="7" max="7" width="13.59765625" customWidth="1"/>
    <col min="8" max="8" width="17" customWidth="1"/>
  </cols>
  <sheetData>
    <row r="1" spans="1:9" s="43" customFormat="1" x14ac:dyDescent="0.45">
      <c r="B1" s="43" t="s">
        <v>238</v>
      </c>
    </row>
    <row r="2" spans="1:9" x14ac:dyDescent="0.4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45">
      <c r="A3" s="3" t="s">
        <v>87</v>
      </c>
      <c r="B3" s="4" t="s">
        <v>298</v>
      </c>
      <c r="C3" s="5" t="s">
        <v>244</v>
      </c>
      <c r="D3" s="6" t="s">
        <v>245</v>
      </c>
      <c r="E3" s="7" t="s">
        <v>246</v>
      </c>
      <c r="F3" s="8">
        <v>5968.96</v>
      </c>
      <c r="G3" s="8">
        <v>-3822.56</v>
      </c>
      <c r="H3" s="8">
        <v>2146.4</v>
      </c>
      <c r="I3" s="9" t="s">
        <v>14</v>
      </c>
    </row>
    <row r="4" spans="1:9" x14ac:dyDescent="0.45">
      <c r="A4" s="10"/>
      <c r="B4" s="11"/>
      <c r="C4" s="12" t="s">
        <v>244</v>
      </c>
      <c r="D4" s="13" t="s">
        <v>15</v>
      </c>
      <c r="E4" s="14" t="s">
        <v>15</v>
      </c>
      <c r="F4" s="15">
        <v>5968.96</v>
      </c>
      <c r="G4" s="15">
        <v>-3822.56</v>
      </c>
      <c r="H4" s="15">
        <v>2146.4</v>
      </c>
      <c r="I4" s="16" t="s">
        <v>14</v>
      </c>
    </row>
    <row r="5" spans="1:9" x14ac:dyDescent="0.45">
      <c r="A5" s="10"/>
      <c r="B5" s="11"/>
      <c r="C5" s="17" t="s">
        <v>250</v>
      </c>
      <c r="D5" s="18" t="s">
        <v>255</v>
      </c>
      <c r="E5" s="19" t="s">
        <v>252</v>
      </c>
      <c r="F5" s="20">
        <v>730</v>
      </c>
      <c r="G5" s="20">
        <v>-730</v>
      </c>
      <c r="H5" s="20">
        <v>0</v>
      </c>
      <c r="I5" s="21" t="s">
        <v>14</v>
      </c>
    </row>
    <row r="6" spans="1:9" x14ac:dyDescent="0.45">
      <c r="A6" s="10"/>
      <c r="B6" s="11"/>
      <c r="C6" s="22"/>
      <c r="D6" s="6" t="s">
        <v>256</v>
      </c>
      <c r="E6" s="23" t="s">
        <v>252</v>
      </c>
      <c r="F6" s="24">
        <v>454909.02</v>
      </c>
      <c r="G6" s="24">
        <v>-371707.57</v>
      </c>
      <c r="H6" s="24">
        <v>83201.45</v>
      </c>
      <c r="I6" s="25" t="s">
        <v>14</v>
      </c>
    </row>
    <row r="7" spans="1:9" x14ac:dyDescent="0.45">
      <c r="A7" s="10"/>
      <c r="B7" s="11"/>
      <c r="C7" s="22"/>
      <c r="D7" s="6" t="s">
        <v>257</v>
      </c>
      <c r="E7" s="23" t="s">
        <v>254</v>
      </c>
      <c r="F7" s="24">
        <v>64720.49</v>
      </c>
      <c r="G7" s="24">
        <v>-50724.97</v>
      </c>
      <c r="H7" s="24">
        <v>13995.52</v>
      </c>
      <c r="I7" s="25" t="s">
        <v>14</v>
      </c>
    </row>
    <row r="8" spans="1:9" x14ac:dyDescent="0.45">
      <c r="A8" s="10"/>
      <c r="B8" s="11"/>
      <c r="C8" s="22"/>
      <c r="D8" s="6" t="s">
        <v>258</v>
      </c>
      <c r="E8" s="23" t="s">
        <v>259</v>
      </c>
      <c r="F8" s="24">
        <v>100768.65</v>
      </c>
      <c r="G8" s="24">
        <v>-55542.95</v>
      </c>
      <c r="H8" s="24">
        <v>45225.7</v>
      </c>
      <c r="I8" s="25" t="s">
        <v>14</v>
      </c>
    </row>
    <row r="9" spans="1:9" x14ac:dyDescent="0.45">
      <c r="A9" s="10"/>
      <c r="B9" s="11"/>
      <c r="C9" s="22"/>
      <c r="D9" s="6" t="s">
        <v>291</v>
      </c>
      <c r="E9" s="23" t="s">
        <v>292</v>
      </c>
      <c r="F9" s="24">
        <v>1038.42</v>
      </c>
      <c r="G9" s="31">
        <v>-313.70999999999998</v>
      </c>
      <c r="H9" s="31">
        <v>724.71</v>
      </c>
      <c r="I9" s="25" t="s">
        <v>14</v>
      </c>
    </row>
    <row r="10" spans="1:9" x14ac:dyDescent="0.45">
      <c r="A10" s="10"/>
      <c r="B10" s="11"/>
      <c r="C10" s="22"/>
      <c r="D10" s="6" t="s">
        <v>260</v>
      </c>
      <c r="E10" s="23" t="s">
        <v>261</v>
      </c>
      <c r="F10" s="31">
        <v>34.69</v>
      </c>
      <c r="G10" s="31">
        <v>-34.69</v>
      </c>
      <c r="H10" s="31">
        <v>0</v>
      </c>
      <c r="I10" s="25" t="s">
        <v>14</v>
      </c>
    </row>
    <row r="11" spans="1:9" x14ac:dyDescent="0.45">
      <c r="A11" s="10"/>
      <c r="B11" s="11"/>
      <c r="C11" s="22"/>
      <c r="D11" s="6" t="s">
        <v>266</v>
      </c>
      <c r="E11" s="23" t="s">
        <v>267</v>
      </c>
      <c r="F11" s="31">
        <v>111.54</v>
      </c>
      <c r="G11" s="31">
        <v>-111.54</v>
      </c>
      <c r="H11" s="31">
        <v>0</v>
      </c>
      <c r="I11" s="25" t="s">
        <v>14</v>
      </c>
    </row>
    <row r="12" spans="1:9" x14ac:dyDescent="0.45">
      <c r="A12" s="10"/>
      <c r="B12" s="11"/>
      <c r="C12" s="22"/>
      <c r="D12" s="6" t="s">
        <v>268</v>
      </c>
      <c r="E12" s="26" t="s">
        <v>269</v>
      </c>
      <c r="F12" s="28">
        <v>242.58</v>
      </c>
      <c r="G12" s="28">
        <v>-242.58</v>
      </c>
      <c r="H12" s="28">
        <v>0</v>
      </c>
      <c r="I12" s="29" t="s">
        <v>14</v>
      </c>
    </row>
    <row r="13" spans="1:9" x14ac:dyDescent="0.45">
      <c r="A13" s="10"/>
      <c r="B13" s="11"/>
      <c r="C13" s="12" t="s">
        <v>250</v>
      </c>
      <c r="D13" s="13" t="s">
        <v>15</v>
      </c>
      <c r="E13" s="14" t="s">
        <v>15</v>
      </c>
      <c r="F13" s="15">
        <v>622555.39</v>
      </c>
      <c r="G13" s="15">
        <v>-479408.01</v>
      </c>
      <c r="H13" s="15">
        <v>143147.38</v>
      </c>
      <c r="I13" s="16" t="s">
        <v>14</v>
      </c>
    </row>
    <row r="14" spans="1:9" x14ac:dyDescent="0.45">
      <c r="A14" s="10"/>
      <c r="B14" s="11"/>
      <c r="C14" s="17" t="s">
        <v>270</v>
      </c>
      <c r="D14" s="18" t="s">
        <v>273</v>
      </c>
      <c r="E14" s="7" t="s">
        <v>272</v>
      </c>
      <c r="F14" s="8">
        <v>31707.200000000001</v>
      </c>
      <c r="G14" s="8">
        <v>-30429.51</v>
      </c>
      <c r="H14" s="8">
        <v>1277.69</v>
      </c>
      <c r="I14" s="9" t="s">
        <v>14</v>
      </c>
    </row>
    <row r="15" spans="1:9" x14ac:dyDescent="0.45">
      <c r="A15" s="10"/>
      <c r="B15" s="11"/>
      <c r="C15" s="12" t="s">
        <v>270</v>
      </c>
      <c r="D15" s="13" t="s">
        <v>15</v>
      </c>
      <c r="E15" s="14" t="s">
        <v>15</v>
      </c>
      <c r="F15" s="15">
        <v>31707.200000000001</v>
      </c>
      <c r="G15" s="15">
        <v>-30429.51</v>
      </c>
      <c r="H15" s="15">
        <v>1277.69</v>
      </c>
      <c r="I15" s="16" t="s">
        <v>14</v>
      </c>
    </row>
    <row r="16" spans="1:9" x14ac:dyDescent="0.45">
      <c r="A16" s="10"/>
      <c r="B16" s="11"/>
      <c r="C16" s="17" t="s">
        <v>274</v>
      </c>
      <c r="D16" s="18" t="s">
        <v>275</v>
      </c>
      <c r="E16" s="7" t="s">
        <v>276</v>
      </c>
      <c r="F16" s="8">
        <v>19855.46</v>
      </c>
      <c r="G16" s="8">
        <v>-19592.36</v>
      </c>
      <c r="H16" s="71">
        <v>263.10000000000002</v>
      </c>
      <c r="I16" s="9" t="s">
        <v>14</v>
      </c>
    </row>
    <row r="17" spans="1:9" x14ac:dyDescent="0.45">
      <c r="A17" s="10"/>
      <c r="B17" s="11"/>
      <c r="C17" s="33" t="s">
        <v>274</v>
      </c>
      <c r="D17" s="34" t="s">
        <v>15</v>
      </c>
      <c r="E17" s="35" t="s">
        <v>15</v>
      </c>
      <c r="F17" s="36">
        <v>19855.46</v>
      </c>
      <c r="G17" s="36">
        <v>-19592.36</v>
      </c>
      <c r="H17" s="64">
        <v>263.10000000000002</v>
      </c>
      <c r="I17" s="37" t="s">
        <v>14</v>
      </c>
    </row>
    <row r="18" spans="1:9" s="43" customFormat="1" x14ac:dyDescent="0.45">
      <c r="A18" s="73" t="s">
        <v>87</v>
      </c>
      <c r="B18" s="74" t="s">
        <v>298</v>
      </c>
      <c r="C18" s="75" t="s">
        <v>15</v>
      </c>
      <c r="D18" s="76" t="s">
        <v>15</v>
      </c>
      <c r="E18" s="75" t="s">
        <v>15</v>
      </c>
      <c r="F18" s="77">
        <v>680087.01</v>
      </c>
      <c r="G18" s="77">
        <v>-533252.43999999994</v>
      </c>
      <c r="H18" s="77">
        <v>146834.57</v>
      </c>
      <c r="I18" s="78" t="s">
        <v>14</v>
      </c>
    </row>
    <row r="21" spans="1:9" s="43" customFormat="1" x14ac:dyDescent="0.45">
      <c r="B21" s="43" t="s">
        <v>310</v>
      </c>
    </row>
    <row r="22" spans="1:9" x14ac:dyDescent="0.45">
      <c r="A22" s="1" t="s">
        <v>0</v>
      </c>
      <c r="B22" s="1" t="s">
        <v>1</v>
      </c>
      <c r="C22" s="1" t="s">
        <v>2</v>
      </c>
      <c r="D22" s="1" t="s">
        <v>3</v>
      </c>
      <c r="E22" s="2" t="s">
        <v>4</v>
      </c>
      <c r="F22" s="2" t="s">
        <v>5</v>
      </c>
      <c r="G22" s="2" t="s">
        <v>6</v>
      </c>
      <c r="H22" s="2" t="s">
        <v>7</v>
      </c>
      <c r="I22" s="2" t="s">
        <v>8</v>
      </c>
    </row>
    <row r="23" spans="1:9" x14ac:dyDescent="0.45">
      <c r="A23" s="3" t="s">
        <v>87</v>
      </c>
      <c r="B23" s="4" t="s">
        <v>298</v>
      </c>
      <c r="C23" s="5" t="s">
        <v>239</v>
      </c>
      <c r="D23" s="6" t="s">
        <v>376</v>
      </c>
      <c r="E23" s="19" t="s">
        <v>323</v>
      </c>
      <c r="F23" s="30">
        <v>1250.8</v>
      </c>
      <c r="G23" s="30">
        <v>-1250.8</v>
      </c>
      <c r="H23" s="20">
        <v>0</v>
      </c>
      <c r="I23" s="21" t="s">
        <v>14</v>
      </c>
    </row>
    <row r="24" spans="1:9" x14ac:dyDescent="0.45">
      <c r="A24" s="10"/>
      <c r="B24" s="11"/>
      <c r="C24" s="22"/>
      <c r="D24" s="6" t="s">
        <v>318</v>
      </c>
      <c r="E24" s="23" t="s">
        <v>319</v>
      </c>
      <c r="F24" s="24">
        <v>1889.17</v>
      </c>
      <c r="G24" s="24">
        <v>-1889.17</v>
      </c>
      <c r="H24" s="31">
        <v>0</v>
      </c>
      <c r="I24" s="25" t="s">
        <v>14</v>
      </c>
    </row>
    <row r="25" spans="1:9" x14ac:dyDescent="0.45">
      <c r="A25" s="10"/>
      <c r="B25" s="11"/>
      <c r="C25" s="22"/>
      <c r="D25" s="6" t="s">
        <v>322</v>
      </c>
      <c r="E25" s="26" t="s">
        <v>323</v>
      </c>
      <c r="F25" s="27">
        <v>20959.82</v>
      </c>
      <c r="G25" s="27">
        <v>-13867.16</v>
      </c>
      <c r="H25" s="27">
        <v>7092.66</v>
      </c>
      <c r="I25" s="29" t="s">
        <v>14</v>
      </c>
    </row>
    <row r="26" spans="1:9" x14ac:dyDescent="0.45">
      <c r="A26" s="10"/>
      <c r="B26" s="11"/>
      <c r="C26" s="12" t="s">
        <v>239</v>
      </c>
      <c r="D26" s="13" t="s">
        <v>15</v>
      </c>
      <c r="E26" s="14" t="s">
        <v>15</v>
      </c>
      <c r="F26" s="15">
        <v>24099.79</v>
      </c>
      <c r="G26" s="15">
        <v>-17007.13</v>
      </c>
      <c r="H26" s="15">
        <v>7092.66</v>
      </c>
      <c r="I26" s="16" t="s">
        <v>14</v>
      </c>
    </row>
    <row r="27" spans="1:9" x14ac:dyDescent="0.45">
      <c r="A27" s="10"/>
      <c r="B27" s="11"/>
      <c r="C27" s="17" t="s">
        <v>244</v>
      </c>
      <c r="D27" s="18" t="s">
        <v>326</v>
      </c>
      <c r="E27" s="19" t="s">
        <v>327</v>
      </c>
      <c r="F27" s="20">
        <v>995.83</v>
      </c>
      <c r="G27" s="20">
        <v>-995.83</v>
      </c>
      <c r="H27" s="20">
        <v>0</v>
      </c>
      <c r="I27" s="21" t="s">
        <v>14</v>
      </c>
    </row>
    <row r="28" spans="1:9" x14ac:dyDescent="0.45">
      <c r="A28" s="10"/>
      <c r="B28" s="11"/>
      <c r="C28" s="22"/>
      <c r="D28" s="6" t="s">
        <v>328</v>
      </c>
      <c r="E28" s="26" t="s">
        <v>329</v>
      </c>
      <c r="F28" s="27">
        <v>18184.7</v>
      </c>
      <c r="G28" s="27">
        <v>-8974.99</v>
      </c>
      <c r="H28" s="27">
        <v>9209.7099999999991</v>
      </c>
      <c r="I28" s="29" t="s">
        <v>14</v>
      </c>
    </row>
    <row r="29" spans="1:9" x14ac:dyDescent="0.45">
      <c r="A29" s="10"/>
      <c r="B29" s="11"/>
      <c r="C29" s="12" t="s">
        <v>244</v>
      </c>
      <c r="D29" s="13" t="s">
        <v>15</v>
      </c>
      <c r="E29" s="14" t="s">
        <v>15</v>
      </c>
      <c r="F29" s="15">
        <v>19180.53</v>
      </c>
      <c r="G29" s="15">
        <v>-9970.82</v>
      </c>
      <c r="H29" s="15">
        <v>9209.7099999999991</v>
      </c>
      <c r="I29" s="16" t="s">
        <v>14</v>
      </c>
    </row>
    <row r="30" spans="1:9" x14ac:dyDescent="0.45">
      <c r="A30" s="10"/>
      <c r="B30" s="11"/>
      <c r="C30" s="17" t="s">
        <v>133</v>
      </c>
      <c r="D30" s="18" t="s">
        <v>334</v>
      </c>
      <c r="E30" s="19" t="s">
        <v>335</v>
      </c>
      <c r="F30" s="30">
        <v>7313.7</v>
      </c>
      <c r="G30" s="30">
        <v>-7313.7</v>
      </c>
      <c r="H30" s="20">
        <v>0</v>
      </c>
      <c r="I30" s="21" t="s">
        <v>14</v>
      </c>
    </row>
    <row r="31" spans="1:9" x14ac:dyDescent="0.45">
      <c r="A31" s="10"/>
      <c r="B31" s="11"/>
      <c r="C31" s="22"/>
      <c r="D31" s="6" t="s">
        <v>336</v>
      </c>
      <c r="E31" s="23" t="s">
        <v>337</v>
      </c>
      <c r="F31" s="31">
        <v>766.7</v>
      </c>
      <c r="G31" s="31">
        <v>-766.7</v>
      </c>
      <c r="H31" s="31">
        <v>0</v>
      </c>
      <c r="I31" s="25" t="s">
        <v>14</v>
      </c>
    </row>
    <row r="32" spans="1:9" x14ac:dyDescent="0.45">
      <c r="A32" s="10"/>
      <c r="B32" s="11"/>
      <c r="C32" s="22"/>
      <c r="D32" s="6" t="s">
        <v>338</v>
      </c>
      <c r="E32" s="26" t="s">
        <v>339</v>
      </c>
      <c r="F32" s="27">
        <v>7969.75</v>
      </c>
      <c r="G32" s="27">
        <v>-5297.98</v>
      </c>
      <c r="H32" s="27">
        <v>2671.77</v>
      </c>
      <c r="I32" s="29" t="s">
        <v>14</v>
      </c>
    </row>
    <row r="33" spans="1:9" x14ac:dyDescent="0.45">
      <c r="A33" s="10"/>
      <c r="B33" s="11"/>
      <c r="C33" s="12" t="s">
        <v>133</v>
      </c>
      <c r="D33" s="13" t="s">
        <v>15</v>
      </c>
      <c r="E33" s="14" t="s">
        <v>15</v>
      </c>
      <c r="F33" s="15">
        <v>16050.15</v>
      </c>
      <c r="G33" s="15">
        <v>-13378.38</v>
      </c>
      <c r="H33" s="15">
        <v>2671.77</v>
      </c>
      <c r="I33" s="16" t="s">
        <v>14</v>
      </c>
    </row>
    <row r="34" spans="1:9" x14ac:dyDescent="0.45">
      <c r="A34" s="10"/>
      <c r="B34" s="11"/>
      <c r="C34" s="17" t="s">
        <v>247</v>
      </c>
      <c r="D34" s="18" t="s">
        <v>345</v>
      </c>
      <c r="E34" s="7" t="s">
        <v>346</v>
      </c>
      <c r="F34" s="8">
        <v>8998.17</v>
      </c>
      <c r="G34" s="8">
        <v>-8821.98</v>
      </c>
      <c r="H34" s="71">
        <v>176.19</v>
      </c>
      <c r="I34" s="9" t="s">
        <v>14</v>
      </c>
    </row>
    <row r="35" spans="1:9" x14ac:dyDescent="0.45">
      <c r="A35" s="10"/>
      <c r="B35" s="11"/>
      <c r="C35" s="12" t="s">
        <v>247</v>
      </c>
      <c r="D35" s="13" t="s">
        <v>15</v>
      </c>
      <c r="E35" s="14" t="s">
        <v>15</v>
      </c>
      <c r="F35" s="15">
        <v>8998.17</v>
      </c>
      <c r="G35" s="15">
        <v>-8821.98</v>
      </c>
      <c r="H35" s="32">
        <v>176.19</v>
      </c>
      <c r="I35" s="16" t="s">
        <v>14</v>
      </c>
    </row>
    <row r="36" spans="1:9" x14ac:dyDescent="0.45">
      <c r="A36" s="10"/>
      <c r="B36" s="11"/>
      <c r="C36" s="17" t="s">
        <v>351</v>
      </c>
      <c r="D36" s="18" t="s">
        <v>352</v>
      </c>
      <c r="E36" s="19" t="s">
        <v>353</v>
      </c>
      <c r="F36" s="30">
        <v>3530.68</v>
      </c>
      <c r="G36" s="30">
        <v>-3310.14</v>
      </c>
      <c r="H36" s="20">
        <v>220.54</v>
      </c>
      <c r="I36" s="21" t="s">
        <v>14</v>
      </c>
    </row>
    <row r="37" spans="1:9" x14ac:dyDescent="0.45">
      <c r="A37" s="10"/>
      <c r="B37" s="11"/>
      <c r="C37" s="22"/>
      <c r="D37" s="6" t="s">
        <v>422</v>
      </c>
      <c r="E37" s="26" t="s">
        <v>423</v>
      </c>
      <c r="F37" s="27">
        <v>2852.7</v>
      </c>
      <c r="G37" s="27">
        <v>-1782.95</v>
      </c>
      <c r="H37" s="27">
        <v>1069.75</v>
      </c>
      <c r="I37" s="29" t="s">
        <v>14</v>
      </c>
    </row>
    <row r="38" spans="1:9" x14ac:dyDescent="0.45">
      <c r="A38" s="10"/>
      <c r="B38" s="11"/>
      <c r="C38" s="33" t="s">
        <v>351</v>
      </c>
      <c r="D38" s="34" t="s">
        <v>15</v>
      </c>
      <c r="E38" s="35" t="s">
        <v>15</v>
      </c>
      <c r="F38" s="36">
        <v>6383.38</v>
      </c>
      <c r="G38" s="36">
        <v>-5093.09</v>
      </c>
      <c r="H38" s="36">
        <v>1290.29</v>
      </c>
      <c r="I38" s="37" t="s">
        <v>14</v>
      </c>
    </row>
    <row r="39" spans="1:9" s="43" customFormat="1" x14ac:dyDescent="0.45">
      <c r="A39" s="73" t="s">
        <v>87</v>
      </c>
      <c r="B39" s="74" t="s">
        <v>298</v>
      </c>
      <c r="C39" s="75" t="s">
        <v>15</v>
      </c>
      <c r="D39" s="76" t="s">
        <v>15</v>
      </c>
      <c r="E39" s="75" t="s">
        <v>15</v>
      </c>
      <c r="F39" s="77">
        <v>74712.02</v>
      </c>
      <c r="G39" s="77">
        <v>-54271.4</v>
      </c>
      <c r="H39" s="77">
        <v>20440.62</v>
      </c>
      <c r="I39" s="78" t="s">
        <v>14</v>
      </c>
    </row>
    <row r="42" spans="1:9" s="43" customFormat="1" x14ac:dyDescent="0.45">
      <c r="B42" s="43" t="s">
        <v>441</v>
      </c>
    </row>
    <row r="43" spans="1:9" x14ac:dyDescent="0.45">
      <c r="A43" s="1" t="s">
        <v>0</v>
      </c>
      <c r="B43" s="1" t="s">
        <v>1</v>
      </c>
      <c r="C43" s="1" t="s">
        <v>2</v>
      </c>
      <c r="D43" s="1" t="s">
        <v>3</v>
      </c>
      <c r="E43" s="2" t="s">
        <v>4</v>
      </c>
      <c r="F43" s="2" t="s">
        <v>5</v>
      </c>
      <c r="G43" s="2" t="s">
        <v>6</v>
      </c>
      <c r="H43" s="2" t="s">
        <v>7</v>
      </c>
      <c r="I43" s="2" t="s">
        <v>8</v>
      </c>
    </row>
    <row r="44" spans="1:9" x14ac:dyDescent="0.45">
      <c r="A44" s="3" t="s">
        <v>87</v>
      </c>
      <c r="B44" s="4" t="s">
        <v>298</v>
      </c>
      <c r="C44" s="5" t="s">
        <v>445</v>
      </c>
      <c r="D44" s="6" t="s">
        <v>446</v>
      </c>
      <c r="E44" s="7" t="s">
        <v>447</v>
      </c>
      <c r="F44" s="8">
        <v>500012.42</v>
      </c>
      <c r="G44" s="8">
        <v>-415914.91</v>
      </c>
      <c r="H44" s="8">
        <v>84097.51</v>
      </c>
      <c r="I44" s="9" t="s">
        <v>14</v>
      </c>
    </row>
    <row r="45" spans="1:9" x14ac:dyDescent="0.45">
      <c r="A45" s="10"/>
      <c r="B45" s="11"/>
      <c r="C45" s="12" t="s">
        <v>445</v>
      </c>
      <c r="D45" s="13" t="s">
        <v>15</v>
      </c>
      <c r="E45" s="14" t="s">
        <v>15</v>
      </c>
      <c r="F45" s="15">
        <v>500012.42</v>
      </c>
      <c r="G45" s="15">
        <v>-415914.91</v>
      </c>
      <c r="H45" s="15">
        <v>84097.51</v>
      </c>
      <c r="I45" s="16" t="s">
        <v>14</v>
      </c>
    </row>
    <row r="46" spans="1:9" x14ac:dyDescent="0.45">
      <c r="A46" s="10"/>
      <c r="B46" s="11"/>
      <c r="C46" s="17" t="s">
        <v>244</v>
      </c>
      <c r="D46" s="18" t="s">
        <v>448</v>
      </c>
      <c r="E46" s="19" t="s">
        <v>449</v>
      </c>
      <c r="F46" s="20">
        <v>721.22</v>
      </c>
      <c r="G46" s="20">
        <v>-721.22</v>
      </c>
      <c r="H46" s="20">
        <v>0</v>
      </c>
      <c r="I46" s="21" t="s">
        <v>14</v>
      </c>
    </row>
    <row r="47" spans="1:9" x14ac:dyDescent="0.45">
      <c r="A47" s="10"/>
      <c r="B47" s="11"/>
      <c r="C47" s="22"/>
      <c r="D47" s="6" t="s">
        <v>450</v>
      </c>
      <c r="E47" s="23" t="s">
        <v>451</v>
      </c>
      <c r="F47" s="24">
        <v>1147729.71</v>
      </c>
      <c r="G47" s="24">
        <v>-1058563.76</v>
      </c>
      <c r="H47" s="24">
        <v>89165.95</v>
      </c>
      <c r="I47" s="25" t="s">
        <v>14</v>
      </c>
    </row>
    <row r="48" spans="1:9" x14ac:dyDescent="0.45">
      <c r="A48" s="10"/>
      <c r="B48" s="11"/>
      <c r="C48" s="22"/>
      <c r="D48" s="6" t="s">
        <v>452</v>
      </c>
      <c r="E48" s="26" t="s">
        <v>453</v>
      </c>
      <c r="F48" s="27">
        <v>2102.7199999999998</v>
      </c>
      <c r="G48" s="27">
        <v>-2102.7199999999998</v>
      </c>
      <c r="H48" s="28">
        <v>0</v>
      </c>
      <c r="I48" s="29" t="s">
        <v>14</v>
      </c>
    </row>
    <row r="49" spans="1:9" x14ac:dyDescent="0.45">
      <c r="A49" s="10"/>
      <c r="B49" s="11"/>
      <c r="C49" s="12" t="s">
        <v>244</v>
      </c>
      <c r="D49" s="13" t="s">
        <v>15</v>
      </c>
      <c r="E49" s="14" t="s">
        <v>15</v>
      </c>
      <c r="F49" s="15">
        <v>1150553.6499999999</v>
      </c>
      <c r="G49" s="15">
        <v>-1061387.7</v>
      </c>
      <c r="H49" s="15">
        <v>89165.95</v>
      </c>
      <c r="I49" s="16" t="s">
        <v>14</v>
      </c>
    </row>
    <row r="50" spans="1:9" x14ac:dyDescent="0.45">
      <c r="A50" s="10"/>
      <c r="B50" s="11"/>
      <c r="C50" s="17" t="s">
        <v>247</v>
      </c>
      <c r="D50" s="18" t="s">
        <v>468</v>
      </c>
      <c r="E50" s="19" t="s">
        <v>457</v>
      </c>
      <c r="F50" s="20">
        <v>59.9</v>
      </c>
      <c r="G50" s="20">
        <v>-59.9</v>
      </c>
      <c r="H50" s="20">
        <v>0</v>
      </c>
      <c r="I50" s="21" t="s">
        <v>14</v>
      </c>
    </row>
    <row r="51" spans="1:9" x14ac:dyDescent="0.45">
      <c r="A51" s="10"/>
      <c r="B51" s="11"/>
      <c r="C51" s="22"/>
      <c r="D51" s="6" t="s">
        <v>458</v>
      </c>
      <c r="E51" s="26" t="s">
        <v>457</v>
      </c>
      <c r="F51" s="27">
        <v>153372.28</v>
      </c>
      <c r="G51" s="27">
        <v>-152979.13</v>
      </c>
      <c r="H51" s="28">
        <v>393.15</v>
      </c>
      <c r="I51" s="29" t="s">
        <v>14</v>
      </c>
    </row>
    <row r="52" spans="1:9" x14ac:dyDescent="0.45">
      <c r="A52" s="10"/>
      <c r="B52" s="11"/>
      <c r="C52" s="33" t="s">
        <v>247</v>
      </c>
      <c r="D52" s="34" t="s">
        <v>15</v>
      </c>
      <c r="E52" s="35" t="s">
        <v>15</v>
      </c>
      <c r="F52" s="36">
        <v>153432.18</v>
      </c>
      <c r="G52" s="36">
        <v>-153039.03</v>
      </c>
      <c r="H52" s="64">
        <v>393.15</v>
      </c>
      <c r="I52" s="37" t="s">
        <v>14</v>
      </c>
    </row>
    <row r="53" spans="1:9" s="43" customFormat="1" x14ac:dyDescent="0.45">
      <c r="A53" s="73" t="s">
        <v>87</v>
      </c>
      <c r="B53" s="74" t="s">
        <v>298</v>
      </c>
      <c r="C53" s="75" t="s">
        <v>15</v>
      </c>
      <c r="D53" s="76" t="s">
        <v>15</v>
      </c>
      <c r="E53" s="75" t="s">
        <v>15</v>
      </c>
      <c r="F53" s="77">
        <v>1803998.25</v>
      </c>
      <c r="G53" s="77">
        <v>-1630341.64</v>
      </c>
      <c r="H53" s="77">
        <v>173656.61</v>
      </c>
      <c r="I53" s="78" t="s">
        <v>14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06734-59F8-44C7-BF3B-D0A4564C3A6C}">
  <dimension ref="A1:I147"/>
  <sheetViews>
    <sheetView topLeftCell="A118" workbookViewId="0">
      <selection activeCell="A114" sqref="A114:XFD114"/>
    </sheetView>
  </sheetViews>
  <sheetFormatPr defaultRowHeight="14.25" x14ac:dyDescent="0.45"/>
  <cols>
    <col min="1" max="1" width="36.265625" customWidth="1"/>
    <col min="3" max="3" width="11.86328125" customWidth="1"/>
    <col min="4" max="4" width="30.73046875" customWidth="1"/>
    <col min="5" max="5" width="21.73046875" customWidth="1"/>
    <col min="6" max="6" width="18.1328125" customWidth="1"/>
    <col min="7" max="7" width="17.265625" customWidth="1"/>
    <col min="8" max="8" width="18.73046875" customWidth="1"/>
  </cols>
  <sheetData>
    <row r="1" spans="1:9" s="43" customFormat="1" x14ac:dyDescent="0.45">
      <c r="B1" s="43" t="s">
        <v>80</v>
      </c>
    </row>
    <row r="2" spans="1:9" x14ac:dyDescent="0.4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45">
      <c r="A3" s="10" t="s">
        <v>92</v>
      </c>
      <c r="B3" s="70" t="s">
        <v>128</v>
      </c>
      <c r="C3" s="17" t="s">
        <v>11</v>
      </c>
      <c r="D3" s="18" t="s">
        <v>12</v>
      </c>
      <c r="E3" s="7" t="s">
        <v>13</v>
      </c>
      <c r="F3" s="8">
        <v>4479264.1900000004</v>
      </c>
      <c r="G3" s="8">
        <v>-3110778.31</v>
      </c>
      <c r="H3" s="8">
        <v>1368485.88</v>
      </c>
      <c r="I3" s="9" t="s">
        <v>14</v>
      </c>
    </row>
    <row r="4" spans="1:9" x14ac:dyDescent="0.45">
      <c r="A4" s="10"/>
      <c r="B4" s="11"/>
      <c r="C4" s="12" t="s">
        <v>11</v>
      </c>
      <c r="D4" s="13" t="s">
        <v>15</v>
      </c>
      <c r="E4" s="14" t="s">
        <v>15</v>
      </c>
      <c r="F4" s="15">
        <v>4479264.1900000004</v>
      </c>
      <c r="G4" s="15">
        <v>-3110778.31</v>
      </c>
      <c r="H4" s="15">
        <v>1368485.88</v>
      </c>
      <c r="I4" s="16" t="s">
        <v>14</v>
      </c>
    </row>
    <row r="5" spans="1:9" x14ac:dyDescent="0.45">
      <c r="A5" s="10"/>
      <c r="B5" s="11"/>
      <c r="C5" s="17" t="s">
        <v>16</v>
      </c>
      <c r="D5" s="18" t="s">
        <v>19</v>
      </c>
      <c r="E5" s="7" t="s">
        <v>20</v>
      </c>
      <c r="F5" s="8">
        <v>266643.76</v>
      </c>
      <c r="G5" s="8">
        <v>-66660.94</v>
      </c>
      <c r="H5" s="8">
        <v>199982.82</v>
      </c>
      <c r="I5" s="9" t="s">
        <v>14</v>
      </c>
    </row>
    <row r="6" spans="1:9" x14ac:dyDescent="0.45">
      <c r="A6" s="10"/>
      <c r="B6" s="11"/>
      <c r="C6" s="12" t="s">
        <v>16</v>
      </c>
      <c r="D6" s="13" t="s">
        <v>15</v>
      </c>
      <c r="E6" s="14" t="s">
        <v>15</v>
      </c>
      <c r="F6" s="15">
        <v>266643.76</v>
      </c>
      <c r="G6" s="15">
        <v>-66660.94</v>
      </c>
      <c r="H6" s="15">
        <v>199982.82</v>
      </c>
      <c r="I6" s="16" t="s">
        <v>14</v>
      </c>
    </row>
    <row r="7" spans="1:9" x14ac:dyDescent="0.45">
      <c r="A7" s="10"/>
      <c r="B7" s="11"/>
      <c r="C7" s="17" t="s">
        <v>32</v>
      </c>
      <c r="D7" s="18" t="s">
        <v>129</v>
      </c>
      <c r="E7" s="7" t="s">
        <v>130</v>
      </c>
      <c r="F7" s="8">
        <v>4432940.26</v>
      </c>
      <c r="G7" s="8">
        <v>-2135634.5499999998</v>
      </c>
      <c r="H7" s="8">
        <v>2297305.71</v>
      </c>
      <c r="I7" s="9" t="s">
        <v>14</v>
      </c>
    </row>
    <row r="8" spans="1:9" x14ac:dyDescent="0.45">
      <c r="A8" s="10"/>
      <c r="B8" s="11"/>
      <c r="C8" s="12" t="s">
        <v>32</v>
      </c>
      <c r="D8" s="13" t="s">
        <v>15</v>
      </c>
      <c r="E8" s="14" t="s">
        <v>15</v>
      </c>
      <c r="F8" s="15">
        <v>4432940.26</v>
      </c>
      <c r="G8" s="15">
        <v>-2135634.5499999998</v>
      </c>
      <c r="H8" s="15">
        <v>2297305.71</v>
      </c>
      <c r="I8" s="16" t="s">
        <v>14</v>
      </c>
    </row>
    <row r="9" spans="1:9" x14ac:dyDescent="0.45">
      <c r="A9" s="10"/>
      <c r="B9" s="11"/>
      <c r="C9" s="17" t="s">
        <v>47</v>
      </c>
      <c r="D9" s="18" t="s">
        <v>131</v>
      </c>
      <c r="E9" s="7" t="s">
        <v>132</v>
      </c>
      <c r="F9" s="71">
        <v>786.88</v>
      </c>
      <c r="G9" s="71">
        <v>-786.88</v>
      </c>
      <c r="H9" s="71">
        <v>0</v>
      </c>
      <c r="I9" s="9" t="s">
        <v>14</v>
      </c>
    </row>
    <row r="10" spans="1:9" x14ac:dyDescent="0.45">
      <c r="A10" s="10"/>
      <c r="B10" s="11"/>
      <c r="C10" s="12" t="s">
        <v>47</v>
      </c>
      <c r="D10" s="13" t="s">
        <v>15</v>
      </c>
      <c r="E10" s="14" t="s">
        <v>15</v>
      </c>
      <c r="F10" s="32">
        <v>786.88</v>
      </c>
      <c r="G10" s="32">
        <v>-786.88</v>
      </c>
      <c r="H10" s="32">
        <v>0</v>
      </c>
      <c r="I10" s="16" t="s">
        <v>14</v>
      </c>
    </row>
    <row r="11" spans="1:9" x14ac:dyDescent="0.45">
      <c r="A11" s="10"/>
      <c r="B11" s="11"/>
      <c r="C11" s="17" t="s">
        <v>77</v>
      </c>
      <c r="D11" s="18" t="s">
        <v>78</v>
      </c>
      <c r="E11" s="7" t="s">
        <v>79</v>
      </c>
      <c r="F11" s="8">
        <v>415397.71</v>
      </c>
      <c r="G11" s="71">
        <v>0</v>
      </c>
      <c r="H11" s="8">
        <v>415397.71</v>
      </c>
      <c r="I11" s="9" t="s">
        <v>14</v>
      </c>
    </row>
    <row r="12" spans="1:9" x14ac:dyDescent="0.45">
      <c r="A12" s="10"/>
      <c r="B12" s="11"/>
      <c r="C12" s="33" t="s">
        <v>77</v>
      </c>
      <c r="D12" s="34" t="s">
        <v>15</v>
      </c>
      <c r="E12" s="35" t="s">
        <v>15</v>
      </c>
      <c r="F12" s="36">
        <v>415397.71</v>
      </c>
      <c r="G12" s="64">
        <v>0</v>
      </c>
      <c r="H12" s="36">
        <v>415397.71</v>
      </c>
      <c r="I12" s="37" t="s">
        <v>14</v>
      </c>
    </row>
    <row r="13" spans="1:9" s="43" customFormat="1" x14ac:dyDescent="0.45">
      <c r="A13" s="73" t="s">
        <v>92</v>
      </c>
      <c r="B13" s="79" t="s">
        <v>128</v>
      </c>
      <c r="C13" s="80" t="s">
        <v>15</v>
      </c>
      <c r="D13" s="81"/>
      <c r="E13" s="80" t="s">
        <v>15</v>
      </c>
      <c r="F13" s="82">
        <v>9595032.8000000007</v>
      </c>
      <c r="G13" s="82">
        <v>-5313860.68</v>
      </c>
      <c r="H13" s="82">
        <v>4281172.12</v>
      </c>
      <c r="I13" s="83" t="s">
        <v>14</v>
      </c>
    </row>
    <row r="16" spans="1:9" s="43" customFormat="1" x14ac:dyDescent="0.45">
      <c r="B16" s="43" t="s">
        <v>181</v>
      </c>
    </row>
    <row r="17" spans="1:9" x14ac:dyDescent="0.45">
      <c r="A17" s="1" t="s">
        <v>0</v>
      </c>
      <c r="B17" s="1" t="s">
        <v>1</v>
      </c>
      <c r="C17" s="1" t="s">
        <v>2</v>
      </c>
      <c r="D17" s="1" t="s">
        <v>3</v>
      </c>
      <c r="E17" s="2" t="s">
        <v>4</v>
      </c>
      <c r="F17" s="2" t="s">
        <v>5</v>
      </c>
      <c r="G17" s="2" t="s">
        <v>6</v>
      </c>
      <c r="H17" s="2" t="s">
        <v>7</v>
      </c>
      <c r="I17" s="2" t="s">
        <v>8</v>
      </c>
    </row>
    <row r="18" spans="1:9" x14ac:dyDescent="0.45">
      <c r="A18" s="3" t="s">
        <v>92</v>
      </c>
      <c r="B18" s="4" t="s">
        <v>128</v>
      </c>
      <c r="C18" s="5" t="s">
        <v>133</v>
      </c>
      <c r="D18" s="6" t="s">
        <v>212</v>
      </c>
      <c r="E18" s="19" t="s">
        <v>213</v>
      </c>
      <c r="F18" s="30">
        <v>1168.42</v>
      </c>
      <c r="G18" s="20">
        <v>-998.01</v>
      </c>
      <c r="H18" s="20">
        <v>170.41</v>
      </c>
      <c r="I18" s="21" t="s">
        <v>14</v>
      </c>
    </row>
    <row r="19" spans="1:9" x14ac:dyDescent="0.45">
      <c r="A19" s="10"/>
      <c r="B19" s="11"/>
      <c r="C19" s="22"/>
      <c r="D19" s="6" t="s">
        <v>236</v>
      </c>
      <c r="E19" s="26" t="s">
        <v>237</v>
      </c>
      <c r="F19" s="27">
        <v>2744.95</v>
      </c>
      <c r="G19" s="27">
        <v>-2744.95</v>
      </c>
      <c r="H19" s="28">
        <v>0</v>
      </c>
      <c r="I19" s="29" t="s">
        <v>14</v>
      </c>
    </row>
    <row r="20" spans="1:9" x14ac:dyDescent="0.45">
      <c r="A20" s="10"/>
      <c r="B20" s="11"/>
      <c r="C20" s="33" t="s">
        <v>133</v>
      </c>
      <c r="D20" s="34" t="s">
        <v>15</v>
      </c>
      <c r="E20" s="35" t="s">
        <v>15</v>
      </c>
      <c r="F20" s="36">
        <v>3913.37</v>
      </c>
      <c r="G20" s="36">
        <v>-3742.96</v>
      </c>
      <c r="H20" s="64">
        <v>170.41</v>
      </c>
      <c r="I20" s="37" t="s">
        <v>14</v>
      </c>
    </row>
    <row r="21" spans="1:9" x14ac:dyDescent="0.45">
      <c r="A21" s="10"/>
      <c r="B21" s="38" t="s">
        <v>128</v>
      </c>
      <c r="C21" s="39" t="s">
        <v>15</v>
      </c>
      <c r="D21" s="40"/>
      <c r="E21" s="39" t="s">
        <v>15</v>
      </c>
      <c r="F21" s="41">
        <v>3913.37</v>
      </c>
      <c r="G21" s="41">
        <v>-3742.96</v>
      </c>
      <c r="H21" s="72">
        <v>170.41</v>
      </c>
      <c r="I21" s="42" t="s">
        <v>14</v>
      </c>
    </row>
    <row r="22" spans="1:9" s="43" customFormat="1" x14ac:dyDescent="0.45">
      <c r="A22" s="84" t="s">
        <v>92</v>
      </c>
      <c r="B22" s="85" t="s">
        <v>15</v>
      </c>
      <c r="C22" s="85" t="s">
        <v>15</v>
      </c>
      <c r="D22" s="86" t="s">
        <v>15</v>
      </c>
      <c r="E22" s="85" t="s">
        <v>15</v>
      </c>
      <c r="F22" s="87">
        <v>3913.37</v>
      </c>
      <c r="G22" s="87">
        <v>-3742.96</v>
      </c>
      <c r="H22" s="88">
        <v>170.41</v>
      </c>
      <c r="I22" s="89" t="s">
        <v>14</v>
      </c>
    </row>
    <row r="25" spans="1:9" s="43" customFormat="1" x14ac:dyDescent="0.45">
      <c r="B25" s="43" t="s">
        <v>238</v>
      </c>
    </row>
    <row r="26" spans="1:9" x14ac:dyDescent="0.45">
      <c r="A26" s="1" t="s">
        <v>0</v>
      </c>
      <c r="B26" s="1" t="s">
        <v>1</v>
      </c>
      <c r="C26" s="1" t="s">
        <v>2</v>
      </c>
      <c r="D26" s="1" t="s">
        <v>3</v>
      </c>
      <c r="E26" s="2" t="s">
        <v>4</v>
      </c>
      <c r="F26" s="2" t="s">
        <v>5</v>
      </c>
      <c r="G26" s="2" t="s">
        <v>6</v>
      </c>
      <c r="H26" s="2" t="s">
        <v>7</v>
      </c>
      <c r="I26" s="2" t="s">
        <v>8</v>
      </c>
    </row>
    <row r="27" spans="1:9" x14ac:dyDescent="0.45">
      <c r="A27" s="10" t="s">
        <v>92</v>
      </c>
      <c r="B27" s="70" t="s">
        <v>128</v>
      </c>
      <c r="C27" s="17" t="s">
        <v>239</v>
      </c>
      <c r="D27" s="18" t="s">
        <v>279</v>
      </c>
      <c r="E27" s="19" t="s">
        <v>280</v>
      </c>
      <c r="F27" s="20">
        <v>184.59</v>
      </c>
      <c r="G27" s="20">
        <v>-184.59</v>
      </c>
      <c r="H27" s="20">
        <v>0</v>
      </c>
      <c r="I27" s="21" t="s">
        <v>14</v>
      </c>
    </row>
    <row r="28" spans="1:9" x14ac:dyDescent="0.45">
      <c r="A28" s="10"/>
      <c r="B28" s="11"/>
      <c r="C28" s="22"/>
      <c r="D28" s="6" t="s">
        <v>283</v>
      </c>
      <c r="E28" s="23" t="s">
        <v>284</v>
      </c>
      <c r="F28" s="24">
        <v>37798.239999999998</v>
      </c>
      <c r="G28" s="24">
        <v>-37798.239999999998</v>
      </c>
      <c r="H28" s="31">
        <v>0</v>
      </c>
      <c r="I28" s="25" t="s">
        <v>14</v>
      </c>
    </row>
    <row r="29" spans="1:9" x14ac:dyDescent="0.45">
      <c r="A29" s="10"/>
      <c r="B29" s="11"/>
      <c r="C29" s="22"/>
      <c r="D29" s="6" t="s">
        <v>242</v>
      </c>
      <c r="E29" s="26" t="s">
        <v>243</v>
      </c>
      <c r="F29" s="27">
        <v>1465.97</v>
      </c>
      <c r="G29" s="27">
        <v>-1465.97</v>
      </c>
      <c r="H29" s="28">
        <v>0</v>
      </c>
      <c r="I29" s="29" t="s">
        <v>14</v>
      </c>
    </row>
    <row r="30" spans="1:9" x14ac:dyDescent="0.45">
      <c r="A30" s="10"/>
      <c r="B30" s="11"/>
      <c r="C30" s="12" t="s">
        <v>239</v>
      </c>
      <c r="D30" s="13" t="s">
        <v>15</v>
      </c>
      <c r="E30" s="14" t="s">
        <v>15</v>
      </c>
      <c r="F30" s="15">
        <v>39448.800000000003</v>
      </c>
      <c r="G30" s="15">
        <v>-39448.800000000003</v>
      </c>
      <c r="H30" s="32">
        <v>0</v>
      </c>
      <c r="I30" s="16" t="s">
        <v>14</v>
      </c>
    </row>
    <row r="31" spans="1:9" x14ac:dyDescent="0.45">
      <c r="A31" s="10"/>
      <c r="B31" s="11"/>
      <c r="C31" s="17" t="s">
        <v>244</v>
      </c>
      <c r="D31" s="18" t="s">
        <v>245</v>
      </c>
      <c r="E31" s="7" t="s">
        <v>246</v>
      </c>
      <c r="F31" s="8">
        <v>62286.6</v>
      </c>
      <c r="G31" s="8">
        <v>-32288.28</v>
      </c>
      <c r="H31" s="8">
        <v>29998.32</v>
      </c>
      <c r="I31" s="9" t="s">
        <v>14</v>
      </c>
    </row>
    <row r="32" spans="1:9" x14ac:dyDescent="0.45">
      <c r="A32" s="10"/>
      <c r="B32" s="11"/>
      <c r="C32" s="12" t="s">
        <v>244</v>
      </c>
      <c r="D32" s="13" t="s">
        <v>15</v>
      </c>
      <c r="E32" s="14" t="s">
        <v>15</v>
      </c>
      <c r="F32" s="15">
        <v>62286.6</v>
      </c>
      <c r="G32" s="15">
        <v>-32288.28</v>
      </c>
      <c r="H32" s="15">
        <v>29998.32</v>
      </c>
      <c r="I32" s="16" t="s">
        <v>14</v>
      </c>
    </row>
    <row r="33" spans="1:9" x14ac:dyDescent="0.45">
      <c r="A33" s="10"/>
      <c r="B33" s="11"/>
      <c r="C33" s="17" t="s">
        <v>247</v>
      </c>
      <c r="D33" s="18" t="s">
        <v>248</v>
      </c>
      <c r="E33" s="7" t="s">
        <v>249</v>
      </c>
      <c r="F33" s="8">
        <v>12628.68</v>
      </c>
      <c r="G33" s="8">
        <v>-11734.92</v>
      </c>
      <c r="H33" s="71">
        <v>893.76</v>
      </c>
      <c r="I33" s="9" t="s">
        <v>14</v>
      </c>
    </row>
    <row r="34" spans="1:9" x14ac:dyDescent="0.45">
      <c r="A34" s="10"/>
      <c r="B34" s="11"/>
      <c r="C34" s="12" t="s">
        <v>247</v>
      </c>
      <c r="D34" s="13" t="s">
        <v>15</v>
      </c>
      <c r="E34" s="14" t="s">
        <v>15</v>
      </c>
      <c r="F34" s="15">
        <v>12628.68</v>
      </c>
      <c r="G34" s="15">
        <v>-11734.92</v>
      </c>
      <c r="H34" s="32">
        <v>893.76</v>
      </c>
      <c r="I34" s="16" t="s">
        <v>14</v>
      </c>
    </row>
    <row r="35" spans="1:9" x14ac:dyDescent="0.45">
      <c r="A35" s="10"/>
      <c r="B35" s="11"/>
      <c r="C35" s="17" t="s">
        <v>250</v>
      </c>
      <c r="D35" s="18" t="s">
        <v>255</v>
      </c>
      <c r="E35" s="19" t="s">
        <v>252</v>
      </c>
      <c r="F35" s="30">
        <v>17948</v>
      </c>
      <c r="G35" s="30">
        <v>-17948</v>
      </c>
      <c r="H35" s="20">
        <v>0</v>
      </c>
      <c r="I35" s="21" t="s">
        <v>14</v>
      </c>
    </row>
    <row r="36" spans="1:9" x14ac:dyDescent="0.45">
      <c r="A36" s="10"/>
      <c r="B36" s="11"/>
      <c r="C36" s="22"/>
      <c r="D36" s="6" t="s">
        <v>299</v>
      </c>
      <c r="E36" s="23" t="s">
        <v>254</v>
      </c>
      <c r="F36" s="31">
        <v>78</v>
      </c>
      <c r="G36" s="31">
        <v>-78</v>
      </c>
      <c r="H36" s="31">
        <v>0</v>
      </c>
      <c r="I36" s="25" t="s">
        <v>14</v>
      </c>
    </row>
    <row r="37" spans="1:9" x14ac:dyDescent="0.45">
      <c r="A37" s="10"/>
      <c r="B37" s="11"/>
      <c r="C37" s="22"/>
      <c r="D37" s="6" t="s">
        <v>288</v>
      </c>
      <c r="E37" s="23" t="s">
        <v>259</v>
      </c>
      <c r="F37" s="24">
        <v>4715</v>
      </c>
      <c r="G37" s="24">
        <v>-4715</v>
      </c>
      <c r="H37" s="31">
        <v>0</v>
      </c>
      <c r="I37" s="25" t="s">
        <v>14</v>
      </c>
    </row>
    <row r="38" spans="1:9" x14ac:dyDescent="0.45">
      <c r="A38" s="10"/>
      <c r="B38" s="11"/>
      <c r="C38" s="22"/>
      <c r="D38" s="6" t="s">
        <v>300</v>
      </c>
      <c r="E38" s="23" t="s">
        <v>263</v>
      </c>
      <c r="F38" s="31">
        <v>240</v>
      </c>
      <c r="G38" s="31">
        <v>-240</v>
      </c>
      <c r="H38" s="31">
        <v>0</v>
      </c>
      <c r="I38" s="25" t="s">
        <v>14</v>
      </c>
    </row>
    <row r="39" spans="1:9" x14ac:dyDescent="0.45">
      <c r="A39" s="10"/>
      <c r="B39" s="11"/>
      <c r="C39" s="22"/>
      <c r="D39" s="6" t="s">
        <v>256</v>
      </c>
      <c r="E39" s="23" t="s">
        <v>252</v>
      </c>
      <c r="F39" s="24">
        <v>590521.04</v>
      </c>
      <c r="G39" s="24">
        <v>-460776</v>
      </c>
      <c r="H39" s="24">
        <v>129745.04</v>
      </c>
      <c r="I39" s="25" t="s">
        <v>14</v>
      </c>
    </row>
    <row r="40" spans="1:9" x14ac:dyDescent="0.45">
      <c r="A40" s="10"/>
      <c r="B40" s="11"/>
      <c r="C40" s="22"/>
      <c r="D40" s="6" t="s">
        <v>257</v>
      </c>
      <c r="E40" s="23" t="s">
        <v>254</v>
      </c>
      <c r="F40" s="24">
        <v>112674.15</v>
      </c>
      <c r="G40" s="24">
        <v>-94167.85</v>
      </c>
      <c r="H40" s="24">
        <v>18506.3</v>
      </c>
      <c r="I40" s="25" t="s">
        <v>14</v>
      </c>
    </row>
    <row r="41" spans="1:9" x14ac:dyDescent="0.45">
      <c r="A41" s="10"/>
      <c r="B41" s="11"/>
      <c r="C41" s="22"/>
      <c r="D41" s="6" t="s">
        <v>258</v>
      </c>
      <c r="E41" s="23" t="s">
        <v>259</v>
      </c>
      <c r="F41" s="24">
        <v>201585.1</v>
      </c>
      <c r="G41" s="24">
        <v>-117017.86</v>
      </c>
      <c r="H41" s="24">
        <v>84567.24</v>
      </c>
      <c r="I41" s="25" t="s">
        <v>14</v>
      </c>
    </row>
    <row r="42" spans="1:9" x14ac:dyDescent="0.45">
      <c r="A42" s="10"/>
      <c r="B42" s="11"/>
      <c r="C42" s="22"/>
      <c r="D42" s="6" t="s">
        <v>262</v>
      </c>
      <c r="E42" s="23" t="s">
        <v>263</v>
      </c>
      <c r="F42" s="31">
        <v>279</v>
      </c>
      <c r="G42" s="31">
        <v>-144.80000000000001</v>
      </c>
      <c r="H42" s="31">
        <v>134.19999999999999</v>
      </c>
      <c r="I42" s="25" t="s">
        <v>14</v>
      </c>
    </row>
    <row r="43" spans="1:9" x14ac:dyDescent="0.45">
      <c r="A43" s="10"/>
      <c r="B43" s="11"/>
      <c r="C43" s="22"/>
      <c r="D43" s="6" t="s">
        <v>264</v>
      </c>
      <c r="E43" s="23" t="s">
        <v>265</v>
      </c>
      <c r="F43" s="24">
        <v>2749.98</v>
      </c>
      <c r="G43" s="24">
        <v>-2749.98</v>
      </c>
      <c r="H43" s="31">
        <v>0</v>
      </c>
      <c r="I43" s="25" t="s">
        <v>14</v>
      </c>
    </row>
    <row r="44" spans="1:9" x14ac:dyDescent="0.45">
      <c r="A44" s="10"/>
      <c r="B44" s="11"/>
      <c r="C44" s="22"/>
      <c r="D44" s="6" t="s">
        <v>266</v>
      </c>
      <c r="E44" s="26" t="s">
        <v>267</v>
      </c>
      <c r="F44" s="28">
        <v>166.66</v>
      </c>
      <c r="G44" s="28">
        <v>-166.66</v>
      </c>
      <c r="H44" s="28">
        <v>0</v>
      </c>
      <c r="I44" s="29" t="s">
        <v>14</v>
      </c>
    </row>
    <row r="45" spans="1:9" x14ac:dyDescent="0.45">
      <c r="A45" s="10"/>
      <c r="B45" s="11"/>
      <c r="C45" s="12" t="s">
        <v>250</v>
      </c>
      <c r="D45" s="13" t="s">
        <v>15</v>
      </c>
      <c r="E45" s="14" t="s">
        <v>15</v>
      </c>
      <c r="F45" s="15">
        <v>930956.93</v>
      </c>
      <c r="G45" s="15">
        <v>-698004.15</v>
      </c>
      <c r="H45" s="15">
        <v>232952.78</v>
      </c>
      <c r="I45" s="16" t="s">
        <v>14</v>
      </c>
    </row>
    <row r="46" spans="1:9" x14ac:dyDescent="0.45">
      <c r="A46" s="10"/>
      <c r="B46" s="11"/>
      <c r="C46" s="17" t="s">
        <v>270</v>
      </c>
      <c r="D46" s="18" t="s">
        <v>271</v>
      </c>
      <c r="E46" s="19" t="s">
        <v>272</v>
      </c>
      <c r="F46" s="20">
        <v>637</v>
      </c>
      <c r="G46" s="20">
        <v>-637</v>
      </c>
      <c r="H46" s="20">
        <v>0</v>
      </c>
      <c r="I46" s="21" t="s">
        <v>14</v>
      </c>
    </row>
    <row r="47" spans="1:9" x14ac:dyDescent="0.45">
      <c r="A47" s="10"/>
      <c r="B47" s="11"/>
      <c r="C47" s="22"/>
      <c r="D47" s="6" t="s">
        <v>273</v>
      </c>
      <c r="E47" s="26" t="s">
        <v>272</v>
      </c>
      <c r="F47" s="27">
        <v>43060.81</v>
      </c>
      <c r="G47" s="27">
        <v>-38074.76</v>
      </c>
      <c r="H47" s="27">
        <v>4986.05</v>
      </c>
      <c r="I47" s="29" t="s">
        <v>14</v>
      </c>
    </row>
    <row r="48" spans="1:9" x14ac:dyDescent="0.45">
      <c r="A48" s="10"/>
      <c r="B48" s="11"/>
      <c r="C48" s="12" t="s">
        <v>270</v>
      </c>
      <c r="D48" s="13" t="s">
        <v>15</v>
      </c>
      <c r="E48" s="14" t="s">
        <v>15</v>
      </c>
      <c r="F48" s="15">
        <v>43697.81</v>
      </c>
      <c r="G48" s="15">
        <v>-38711.760000000002</v>
      </c>
      <c r="H48" s="15">
        <v>4986.05</v>
      </c>
      <c r="I48" s="16" t="s">
        <v>14</v>
      </c>
    </row>
    <row r="49" spans="1:9" x14ac:dyDescent="0.45">
      <c r="A49" s="10"/>
      <c r="B49" s="11"/>
      <c r="C49" s="17" t="s">
        <v>274</v>
      </c>
      <c r="D49" s="18" t="s">
        <v>275</v>
      </c>
      <c r="E49" s="7" t="s">
        <v>276</v>
      </c>
      <c r="F49" s="8">
        <v>86609.93</v>
      </c>
      <c r="G49" s="8">
        <v>-80905.97</v>
      </c>
      <c r="H49" s="8">
        <v>5703.96</v>
      </c>
      <c r="I49" s="9" t="s">
        <v>14</v>
      </c>
    </row>
    <row r="50" spans="1:9" x14ac:dyDescent="0.45">
      <c r="A50" s="10"/>
      <c r="B50" s="11"/>
      <c r="C50" s="33" t="s">
        <v>274</v>
      </c>
      <c r="D50" s="34" t="s">
        <v>15</v>
      </c>
      <c r="E50" s="35" t="s">
        <v>15</v>
      </c>
      <c r="F50" s="36">
        <v>86609.93</v>
      </c>
      <c r="G50" s="36">
        <v>-80905.97</v>
      </c>
      <c r="H50" s="36">
        <v>5703.96</v>
      </c>
      <c r="I50" s="37" t="s">
        <v>14</v>
      </c>
    </row>
    <row r="51" spans="1:9" s="43" customFormat="1" x14ac:dyDescent="0.45">
      <c r="A51" s="73" t="s">
        <v>92</v>
      </c>
      <c r="B51" s="79" t="s">
        <v>128</v>
      </c>
      <c r="C51" s="80" t="s">
        <v>15</v>
      </c>
      <c r="D51" s="81"/>
      <c r="E51" s="80" t="s">
        <v>15</v>
      </c>
      <c r="F51" s="82">
        <v>1175628.75</v>
      </c>
      <c r="G51" s="82">
        <v>-901093.88</v>
      </c>
      <c r="H51" s="82">
        <v>274534.87</v>
      </c>
      <c r="I51" s="83" t="s">
        <v>14</v>
      </c>
    </row>
    <row r="54" spans="1:9" s="43" customFormat="1" x14ac:dyDescent="0.45">
      <c r="B54" s="43" t="s">
        <v>310</v>
      </c>
    </row>
    <row r="55" spans="1:9" x14ac:dyDescent="0.45">
      <c r="A55" s="1" t="s">
        <v>0</v>
      </c>
      <c r="B55" s="1" t="s">
        <v>1</v>
      </c>
      <c r="C55" s="1" t="s">
        <v>2</v>
      </c>
      <c r="D55" s="1" t="s">
        <v>3</v>
      </c>
      <c r="E55" s="2" t="s">
        <v>4</v>
      </c>
      <c r="F55" s="2" t="s">
        <v>5</v>
      </c>
      <c r="G55" s="2" t="s">
        <v>6</v>
      </c>
      <c r="H55" s="2" t="s">
        <v>7</v>
      </c>
      <c r="I55" s="2" t="s">
        <v>8</v>
      </c>
    </row>
    <row r="56" spans="1:9" x14ac:dyDescent="0.45">
      <c r="A56" s="10" t="s">
        <v>92</v>
      </c>
      <c r="B56" s="70" t="s">
        <v>128</v>
      </c>
      <c r="C56" s="17" t="s">
        <v>239</v>
      </c>
      <c r="D56" s="18" t="s">
        <v>376</v>
      </c>
      <c r="E56" s="19" t="s">
        <v>323</v>
      </c>
      <c r="F56" s="30">
        <v>1225.04</v>
      </c>
      <c r="G56" s="30">
        <v>-1225.04</v>
      </c>
      <c r="H56" s="20">
        <v>0</v>
      </c>
      <c r="I56" s="21" t="s">
        <v>14</v>
      </c>
    </row>
    <row r="57" spans="1:9" x14ac:dyDescent="0.45">
      <c r="A57" s="10"/>
      <c r="B57" s="11"/>
      <c r="C57" s="22"/>
      <c r="D57" s="6" t="s">
        <v>434</v>
      </c>
      <c r="E57" s="23" t="s">
        <v>435</v>
      </c>
      <c r="F57" s="31">
        <v>416</v>
      </c>
      <c r="G57" s="31">
        <v>-416</v>
      </c>
      <c r="H57" s="31">
        <v>0</v>
      </c>
      <c r="I57" s="25" t="s">
        <v>14</v>
      </c>
    </row>
    <row r="58" spans="1:9" x14ac:dyDescent="0.45">
      <c r="A58" s="10"/>
      <c r="B58" s="11"/>
      <c r="C58" s="22"/>
      <c r="D58" s="6" t="s">
        <v>315</v>
      </c>
      <c r="E58" s="23" t="s">
        <v>316</v>
      </c>
      <c r="F58" s="24">
        <v>4782.9799999999996</v>
      </c>
      <c r="G58" s="24">
        <v>-4782.9799999999996</v>
      </c>
      <c r="H58" s="31">
        <v>0</v>
      </c>
      <c r="I58" s="25" t="s">
        <v>14</v>
      </c>
    </row>
    <row r="59" spans="1:9" x14ac:dyDescent="0.45">
      <c r="A59" s="10"/>
      <c r="B59" s="11"/>
      <c r="C59" s="22"/>
      <c r="D59" s="6" t="s">
        <v>318</v>
      </c>
      <c r="E59" s="23" t="s">
        <v>319</v>
      </c>
      <c r="F59" s="24">
        <v>6537</v>
      </c>
      <c r="G59" s="24">
        <v>-1776.04</v>
      </c>
      <c r="H59" s="24">
        <v>4760.96</v>
      </c>
      <c r="I59" s="25" t="s">
        <v>14</v>
      </c>
    </row>
    <row r="60" spans="1:9" x14ac:dyDescent="0.45">
      <c r="A60" s="10"/>
      <c r="B60" s="11"/>
      <c r="C60" s="22"/>
      <c r="D60" s="6" t="s">
        <v>380</v>
      </c>
      <c r="E60" s="23" t="s">
        <v>381</v>
      </c>
      <c r="F60" s="24">
        <v>170387.97</v>
      </c>
      <c r="G60" s="24">
        <v>-170387.97</v>
      </c>
      <c r="H60" s="31">
        <v>0</v>
      </c>
      <c r="I60" s="25" t="s">
        <v>14</v>
      </c>
    </row>
    <row r="61" spans="1:9" x14ac:dyDescent="0.45">
      <c r="A61" s="10"/>
      <c r="B61" s="11"/>
      <c r="C61" s="22"/>
      <c r="D61" s="6" t="s">
        <v>408</v>
      </c>
      <c r="E61" s="23" t="s">
        <v>409</v>
      </c>
      <c r="F61" s="24">
        <v>18585.669999999998</v>
      </c>
      <c r="G61" s="24">
        <v>-18585.669999999998</v>
      </c>
      <c r="H61" s="31">
        <v>0</v>
      </c>
      <c r="I61" s="25" t="s">
        <v>14</v>
      </c>
    </row>
    <row r="62" spans="1:9" x14ac:dyDescent="0.45">
      <c r="A62" s="10"/>
      <c r="B62" s="11"/>
      <c r="C62" s="22"/>
      <c r="D62" s="6" t="s">
        <v>322</v>
      </c>
      <c r="E62" s="23" t="s">
        <v>323</v>
      </c>
      <c r="F62" s="24">
        <v>9816.5499999999993</v>
      </c>
      <c r="G62" s="24">
        <v>-7725.24</v>
      </c>
      <c r="H62" s="24">
        <v>2091.31</v>
      </c>
      <c r="I62" s="25" t="s">
        <v>14</v>
      </c>
    </row>
    <row r="63" spans="1:9" x14ac:dyDescent="0.45">
      <c r="A63" s="10"/>
      <c r="B63" s="11"/>
      <c r="C63" s="22"/>
      <c r="D63" s="6" t="s">
        <v>436</v>
      </c>
      <c r="E63" s="23" t="s">
        <v>435</v>
      </c>
      <c r="F63" s="24">
        <v>1282.3399999999999</v>
      </c>
      <c r="G63" s="24">
        <v>-1121.97</v>
      </c>
      <c r="H63" s="31">
        <v>160.37</v>
      </c>
      <c r="I63" s="25" t="s">
        <v>14</v>
      </c>
    </row>
    <row r="64" spans="1:9" x14ac:dyDescent="0.45">
      <c r="A64" s="10"/>
      <c r="B64" s="11"/>
      <c r="C64" s="22"/>
      <c r="D64" s="6" t="s">
        <v>324</v>
      </c>
      <c r="E64" s="26" t="s">
        <v>325</v>
      </c>
      <c r="F64" s="27">
        <v>1500.2</v>
      </c>
      <c r="G64" s="27">
        <v>-1500.2</v>
      </c>
      <c r="H64" s="28">
        <v>0</v>
      </c>
      <c r="I64" s="29" t="s">
        <v>14</v>
      </c>
    </row>
    <row r="65" spans="1:9" x14ac:dyDescent="0.45">
      <c r="A65" s="10"/>
      <c r="B65" s="11"/>
      <c r="C65" s="12" t="s">
        <v>239</v>
      </c>
      <c r="D65" s="13" t="s">
        <v>15</v>
      </c>
      <c r="E65" s="14" t="s">
        <v>15</v>
      </c>
      <c r="F65" s="15">
        <v>214533.75</v>
      </c>
      <c r="G65" s="15">
        <v>-207521.11</v>
      </c>
      <c r="H65" s="15">
        <v>7012.64</v>
      </c>
      <c r="I65" s="16" t="s">
        <v>14</v>
      </c>
    </row>
    <row r="66" spans="1:9" x14ac:dyDescent="0.45">
      <c r="A66" s="10"/>
      <c r="B66" s="11"/>
      <c r="C66" s="17" t="s">
        <v>244</v>
      </c>
      <c r="D66" s="18" t="s">
        <v>326</v>
      </c>
      <c r="E66" s="19" t="s">
        <v>327</v>
      </c>
      <c r="F66" s="30">
        <v>2872.12</v>
      </c>
      <c r="G66" s="30">
        <v>-2872.12</v>
      </c>
      <c r="H66" s="20">
        <v>0</v>
      </c>
      <c r="I66" s="21" t="s">
        <v>14</v>
      </c>
    </row>
    <row r="67" spans="1:9" x14ac:dyDescent="0.45">
      <c r="A67" s="10"/>
      <c r="B67" s="11"/>
      <c r="C67" s="22"/>
      <c r="D67" s="6" t="s">
        <v>328</v>
      </c>
      <c r="E67" s="26" t="s">
        <v>329</v>
      </c>
      <c r="F67" s="27">
        <v>128132.08</v>
      </c>
      <c r="G67" s="27">
        <v>-60203.65</v>
      </c>
      <c r="H67" s="27">
        <v>67928.429999999993</v>
      </c>
      <c r="I67" s="29" t="s">
        <v>14</v>
      </c>
    </row>
    <row r="68" spans="1:9" x14ac:dyDescent="0.45">
      <c r="A68" s="10"/>
      <c r="B68" s="11"/>
      <c r="C68" s="12" t="s">
        <v>244</v>
      </c>
      <c r="D68" s="13" t="s">
        <v>15</v>
      </c>
      <c r="E68" s="14" t="s">
        <v>15</v>
      </c>
      <c r="F68" s="15">
        <v>131004.2</v>
      </c>
      <c r="G68" s="15">
        <v>-63075.77</v>
      </c>
      <c r="H68" s="15">
        <v>67928.429999999993</v>
      </c>
      <c r="I68" s="16" t="s">
        <v>14</v>
      </c>
    </row>
    <row r="69" spans="1:9" x14ac:dyDescent="0.45">
      <c r="A69" s="10"/>
      <c r="B69" s="11"/>
      <c r="C69" s="17" t="s">
        <v>133</v>
      </c>
      <c r="D69" s="18" t="s">
        <v>367</v>
      </c>
      <c r="E69" s="19" t="s">
        <v>368</v>
      </c>
      <c r="F69" s="30">
        <v>2667.33</v>
      </c>
      <c r="G69" s="30">
        <v>-2667.33</v>
      </c>
      <c r="H69" s="20">
        <v>0</v>
      </c>
      <c r="I69" s="21" t="s">
        <v>14</v>
      </c>
    </row>
    <row r="70" spans="1:9" x14ac:dyDescent="0.45">
      <c r="A70" s="10"/>
      <c r="B70" s="11"/>
      <c r="C70" s="22"/>
      <c r="D70" s="6" t="s">
        <v>369</v>
      </c>
      <c r="E70" s="23" t="s">
        <v>366</v>
      </c>
      <c r="F70" s="24">
        <v>22790.799999999999</v>
      </c>
      <c r="G70" s="24">
        <v>-16307.72</v>
      </c>
      <c r="H70" s="24">
        <v>6483.08</v>
      </c>
      <c r="I70" s="25" t="s">
        <v>14</v>
      </c>
    </row>
    <row r="71" spans="1:9" x14ac:dyDescent="0.45">
      <c r="A71" s="10"/>
      <c r="B71" s="11"/>
      <c r="C71" s="22"/>
      <c r="D71" s="6" t="s">
        <v>330</v>
      </c>
      <c r="E71" s="23" t="s">
        <v>331</v>
      </c>
      <c r="F71" s="24">
        <v>160173.75</v>
      </c>
      <c r="G71" s="24">
        <v>-156433.85999999999</v>
      </c>
      <c r="H71" s="24">
        <v>3739.89</v>
      </c>
      <c r="I71" s="25" t="s">
        <v>14</v>
      </c>
    </row>
    <row r="72" spans="1:9" x14ac:dyDescent="0.45">
      <c r="A72" s="10"/>
      <c r="B72" s="11"/>
      <c r="C72" s="22"/>
      <c r="D72" s="6" t="s">
        <v>338</v>
      </c>
      <c r="E72" s="26" t="s">
        <v>339</v>
      </c>
      <c r="F72" s="27">
        <v>74280.710000000006</v>
      </c>
      <c r="G72" s="27">
        <v>-52531.21</v>
      </c>
      <c r="H72" s="27">
        <v>21749.5</v>
      </c>
      <c r="I72" s="29" t="s">
        <v>14</v>
      </c>
    </row>
    <row r="73" spans="1:9" x14ac:dyDescent="0.45">
      <c r="A73" s="10"/>
      <c r="B73" s="11"/>
      <c r="C73" s="12" t="s">
        <v>133</v>
      </c>
      <c r="D73" s="13" t="s">
        <v>15</v>
      </c>
      <c r="E73" s="14" t="s">
        <v>15</v>
      </c>
      <c r="F73" s="15">
        <v>259912.59</v>
      </c>
      <c r="G73" s="15">
        <v>-227940.12</v>
      </c>
      <c r="H73" s="15">
        <v>31972.47</v>
      </c>
      <c r="I73" s="16" t="s">
        <v>14</v>
      </c>
    </row>
    <row r="74" spans="1:9" x14ac:dyDescent="0.45">
      <c r="A74" s="10"/>
      <c r="B74" s="11"/>
      <c r="C74" s="17" t="s">
        <v>340</v>
      </c>
      <c r="D74" s="18" t="s">
        <v>341</v>
      </c>
      <c r="E74" s="19" t="s">
        <v>342</v>
      </c>
      <c r="F74" s="20">
        <v>309.75</v>
      </c>
      <c r="G74" s="20">
        <v>-309.75</v>
      </c>
      <c r="H74" s="20">
        <v>0</v>
      </c>
      <c r="I74" s="21" t="s">
        <v>14</v>
      </c>
    </row>
    <row r="75" spans="1:9" x14ac:dyDescent="0.45">
      <c r="A75" s="10"/>
      <c r="B75" s="11"/>
      <c r="C75" s="22"/>
      <c r="D75" s="6" t="s">
        <v>420</v>
      </c>
      <c r="E75" s="26" t="s">
        <v>421</v>
      </c>
      <c r="F75" s="27">
        <v>5163.5200000000004</v>
      </c>
      <c r="G75" s="27">
        <v>-2723.5</v>
      </c>
      <c r="H75" s="27">
        <v>2440.02</v>
      </c>
      <c r="I75" s="29" t="s">
        <v>14</v>
      </c>
    </row>
    <row r="76" spans="1:9" x14ac:dyDescent="0.45">
      <c r="A76" s="10"/>
      <c r="B76" s="11"/>
      <c r="C76" s="12" t="s">
        <v>340</v>
      </c>
      <c r="D76" s="13" t="s">
        <v>15</v>
      </c>
      <c r="E76" s="14" t="s">
        <v>15</v>
      </c>
      <c r="F76" s="15">
        <v>5473.27</v>
      </c>
      <c r="G76" s="15">
        <v>-3033.25</v>
      </c>
      <c r="H76" s="15">
        <v>2440.02</v>
      </c>
      <c r="I76" s="16" t="s">
        <v>14</v>
      </c>
    </row>
    <row r="77" spans="1:9" x14ac:dyDescent="0.45">
      <c r="A77" s="10"/>
      <c r="B77" s="11"/>
      <c r="C77" s="17" t="s">
        <v>247</v>
      </c>
      <c r="D77" s="18" t="s">
        <v>437</v>
      </c>
      <c r="E77" s="19" t="s">
        <v>344</v>
      </c>
      <c r="F77" s="20">
        <v>20.86</v>
      </c>
      <c r="G77" s="20">
        <v>-20.86</v>
      </c>
      <c r="H77" s="20">
        <v>0</v>
      </c>
      <c r="I77" s="21" t="s">
        <v>14</v>
      </c>
    </row>
    <row r="78" spans="1:9" x14ac:dyDescent="0.45">
      <c r="A78" s="10"/>
      <c r="B78" s="11"/>
      <c r="C78" s="22"/>
      <c r="D78" s="6" t="s">
        <v>345</v>
      </c>
      <c r="E78" s="26" t="s">
        <v>346</v>
      </c>
      <c r="F78" s="28">
        <v>186.56</v>
      </c>
      <c r="G78" s="28">
        <v>-186.56</v>
      </c>
      <c r="H78" s="28">
        <v>0</v>
      </c>
      <c r="I78" s="29" t="s">
        <v>14</v>
      </c>
    </row>
    <row r="79" spans="1:9" x14ac:dyDescent="0.45">
      <c r="A79" s="10"/>
      <c r="B79" s="11"/>
      <c r="C79" s="12" t="s">
        <v>247</v>
      </c>
      <c r="D79" s="13" t="s">
        <v>15</v>
      </c>
      <c r="E79" s="14" t="s">
        <v>15</v>
      </c>
      <c r="F79" s="32">
        <v>207.42</v>
      </c>
      <c r="G79" s="32">
        <v>-207.42</v>
      </c>
      <c r="H79" s="32">
        <v>0</v>
      </c>
      <c r="I79" s="16" t="s">
        <v>14</v>
      </c>
    </row>
    <row r="80" spans="1:9" x14ac:dyDescent="0.45">
      <c r="A80" s="10"/>
      <c r="B80" s="11"/>
      <c r="C80" s="17" t="s">
        <v>351</v>
      </c>
      <c r="D80" s="18" t="s">
        <v>352</v>
      </c>
      <c r="E80" s="19" t="s">
        <v>353</v>
      </c>
      <c r="F80" s="30">
        <v>66427.520000000004</v>
      </c>
      <c r="G80" s="30">
        <v>-45031.02</v>
      </c>
      <c r="H80" s="30">
        <v>21396.5</v>
      </c>
      <c r="I80" s="21" t="s">
        <v>14</v>
      </c>
    </row>
    <row r="81" spans="1:9" x14ac:dyDescent="0.45">
      <c r="A81" s="10"/>
      <c r="B81" s="11"/>
      <c r="C81" s="22"/>
      <c r="D81" s="6" t="s">
        <v>354</v>
      </c>
      <c r="E81" s="23" t="s">
        <v>355</v>
      </c>
      <c r="F81" s="24">
        <v>9141.7999999999993</v>
      </c>
      <c r="G81" s="24">
        <v>-9141.7999999999993</v>
      </c>
      <c r="H81" s="31">
        <v>0</v>
      </c>
      <c r="I81" s="25" t="s">
        <v>14</v>
      </c>
    </row>
    <row r="82" spans="1:9" x14ac:dyDescent="0.45">
      <c r="A82" s="10"/>
      <c r="B82" s="11"/>
      <c r="C82" s="22"/>
      <c r="D82" s="6" t="s">
        <v>422</v>
      </c>
      <c r="E82" s="23" t="s">
        <v>423</v>
      </c>
      <c r="F82" s="24">
        <v>87961.53</v>
      </c>
      <c r="G82" s="24">
        <v>-55408.9</v>
      </c>
      <c r="H82" s="24">
        <v>32552.63</v>
      </c>
      <c r="I82" s="25" t="s">
        <v>14</v>
      </c>
    </row>
    <row r="83" spans="1:9" x14ac:dyDescent="0.45">
      <c r="A83" s="10"/>
      <c r="B83" s="11"/>
      <c r="C83" s="22"/>
      <c r="D83" s="6" t="s">
        <v>356</v>
      </c>
      <c r="E83" s="23" t="s">
        <v>357</v>
      </c>
      <c r="F83" s="24">
        <v>4496.92</v>
      </c>
      <c r="G83" s="24">
        <v>-4496.92</v>
      </c>
      <c r="H83" s="31">
        <v>0</v>
      </c>
      <c r="I83" s="25" t="s">
        <v>14</v>
      </c>
    </row>
    <row r="84" spans="1:9" x14ac:dyDescent="0.45">
      <c r="A84" s="10"/>
      <c r="B84" s="11"/>
      <c r="C84" s="22"/>
      <c r="D84" s="6" t="s">
        <v>428</v>
      </c>
      <c r="E84" s="26" t="s">
        <v>429</v>
      </c>
      <c r="F84" s="28">
        <v>31.39</v>
      </c>
      <c r="G84" s="28">
        <v>-31.39</v>
      </c>
      <c r="H84" s="28">
        <v>0</v>
      </c>
      <c r="I84" s="29" t="s">
        <v>14</v>
      </c>
    </row>
    <row r="85" spans="1:9" x14ac:dyDescent="0.45">
      <c r="A85" s="10"/>
      <c r="B85" s="11"/>
      <c r="C85" s="12" t="s">
        <v>351</v>
      </c>
      <c r="D85" s="13" t="s">
        <v>15</v>
      </c>
      <c r="E85" s="14" t="s">
        <v>15</v>
      </c>
      <c r="F85" s="15">
        <v>168059.16</v>
      </c>
      <c r="G85" s="15">
        <v>-114110.03</v>
      </c>
      <c r="H85" s="15">
        <v>53949.13</v>
      </c>
      <c r="I85" s="16" t="s">
        <v>14</v>
      </c>
    </row>
    <row r="86" spans="1:9" x14ac:dyDescent="0.45">
      <c r="A86" s="10"/>
      <c r="B86" s="11"/>
      <c r="C86" s="17" t="s">
        <v>358</v>
      </c>
      <c r="D86" s="18" t="s">
        <v>359</v>
      </c>
      <c r="E86" s="7" t="s">
        <v>360</v>
      </c>
      <c r="F86" s="8">
        <v>4787.5200000000004</v>
      </c>
      <c r="G86" s="8">
        <v>-4549.6899999999996</v>
      </c>
      <c r="H86" s="71">
        <v>237.83</v>
      </c>
      <c r="I86" s="9" t="s">
        <v>14</v>
      </c>
    </row>
    <row r="87" spans="1:9" x14ac:dyDescent="0.45">
      <c r="A87" s="10"/>
      <c r="B87" s="11"/>
      <c r="C87" s="12" t="s">
        <v>358</v>
      </c>
      <c r="D87" s="13" t="s">
        <v>15</v>
      </c>
      <c r="E87" s="14" t="s">
        <v>15</v>
      </c>
      <c r="F87" s="15">
        <v>4787.5200000000004</v>
      </c>
      <c r="G87" s="15">
        <v>-4549.6899999999996</v>
      </c>
      <c r="H87" s="32">
        <v>237.83</v>
      </c>
      <c r="I87" s="16" t="s">
        <v>14</v>
      </c>
    </row>
    <row r="88" spans="1:9" x14ac:dyDescent="0.45">
      <c r="A88" s="10"/>
      <c r="B88" s="11"/>
      <c r="C88" s="17" t="s">
        <v>361</v>
      </c>
      <c r="D88" s="18" t="s">
        <v>364</v>
      </c>
      <c r="E88" s="7" t="s">
        <v>363</v>
      </c>
      <c r="F88" s="8">
        <v>2378</v>
      </c>
      <c r="G88" s="8">
        <v>-2378</v>
      </c>
      <c r="H88" s="71">
        <v>0</v>
      </c>
      <c r="I88" s="9" t="s">
        <v>14</v>
      </c>
    </row>
    <row r="89" spans="1:9" x14ac:dyDescent="0.45">
      <c r="A89" s="10"/>
      <c r="B89" s="11"/>
      <c r="C89" s="33" t="s">
        <v>361</v>
      </c>
      <c r="D89" s="34" t="s">
        <v>15</v>
      </c>
      <c r="E89" s="35" t="s">
        <v>15</v>
      </c>
      <c r="F89" s="36">
        <v>2378</v>
      </c>
      <c r="G89" s="36">
        <v>-2378</v>
      </c>
      <c r="H89" s="64">
        <v>0</v>
      </c>
      <c r="I89" s="37" t="s">
        <v>14</v>
      </c>
    </row>
    <row r="90" spans="1:9" s="43" customFormat="1" x14ac:dyDescent="0.45">
      <c r="A90" s="73" t="s">
        <v>92</v>
      </c>
      <c r="B90" s="79" t="s">
        <v>128</v>
      </c>
      <c r="C90" s="80" t="s">
        <v>15</v>
      </c>
      <c r="D90" s="81"/>
      <c r="E90" s="80" t="s">
        <v>15</v>
      </c>
      <c r="F90" s="82">
        <v>786355.91</v>
      </c>
      <c r="G90" s="82">
        <v>-622815.39</v>
      </c>
      <c r="H90" s="82">
        <v>163540.51999999999</v>
      </c>
      <c r="I90" s="83" t="s">
        <v>14</v>
      </c>
    </row>
    <row r="93" spans="1:9" s="43" customFormat="1" x14ac:dyDescent="0.45">
      <c r="B93" s="43" t="s">
        <v>441</v>
      </c>
    </row>
    <row r="94" spans="1:9" x14ac:dyDescent="0.45">
      <c r="A94" s="1" t="s">
        <v>0</v>
      </c>
      <c r="B94" s="1" t="s">
        <v>1</v>
      </c>
      <c r="C94" s="1" t="s">
        <v>2</v>
      </c>
      <c r="D94" s="1" t="s">
        <v>3</v>
      </c>
      <c r="E94" s="2" t="s">
        <v>4</v>
      </c>
      <c r="F94" s="2" t="s">
        <v>5</v>
      </c>
      <c r="G94" s="2" t="s">
        <v>6</v>
      </c>
      <c r="H94" s="2" t="s">
        <v>7</v>
      </c>
      <c r="I94" s="2" t="s">
        <v>8</v>
      </c>
    </row>
    <row r="95" spans="1:9" x14ac:dyDescent="0.45">
      <c r="A95" s="10" t="s">
        <v>92</v>
      </c>
      <c r="B95" s="70" t="s">
        <v>128</v>
      </c>
      <c r="C95" s="17" t="s">
        <v>442</v>
      </c>
      <c r="D95" s="18" t="s">
        <v>443</v>
      </c>
      <c r="E95" s="7" t="s">
        <v>444</v>
      </c>
      <c r="F95" s="8">
        <v>129682.85</v>
      </c>
      <c r="G95" s="8">
        <v>-129682.85</v>
      </c>
      <c r="H95" s="71">
        <v>0</v>
      </c>
      <c r="I95" s="9" t="s">
        <v>14</v>
      </c>
    </row>
    <row r="96" spans="1:9" x14ac:dyDescent="0.45">
      <c r="A96" s="10"/>
      <c r="B96" s="11"/>
      <c r="C96" s="12" t="s">
        <v>442</v>
      </c>
      <c r="D96" s="13" t="s">
        <v>15</v>
      </c>
      <c r="E96" s="14" t="s">
        <v>15</v>
      </c>
      <c r="F96" s="15">
        <v>129682.85</v>
      </c>
      <c r="G96" s="15">
        <v>-129682.85</v>
      </c>
      <c r="H96" s="32">
        <v>0</v>
      </c>
      <c r="I96" s="16" t="s">
        <v>14</v>
      </c>
    </row>
    <row r="97" spans="1:9" x14ac:dyDescent="0.45">
      <c r="A97" s="10"/>
      <c r="B97" s="11"/>
      <c r="C97" s="17" t="s">
        <v>445</v>
      </c>
      <c r="D97" s="18" t="s">
        <v>446</v>
      </c>
      <c r="E97" s="7" t="s">
        <v>447</v>
      </c>
      <c r="F97" s="8">
        <v>14388596.380000001</v>
      </c>
      <c r="G97" s="8">
        <v>-7483399.21</v>
      </c>
      <c r="H97" s="8">
        <v>6905197.1699999999</v>
      </c>
      <c r="I97" s="9" t="s">
        <v>14</v>
      </c>
    </row>
    <row r="98" spans="1:9" x14ac:dyDescent="0.45">
      <c r="A98" s="10"/>
      <c r="B98" s="11"/>
      <c r="C98" s="12" t="s">
        <v>445</v>
      </c>
      <c r="D98" s="13" t="s">
        <v>15</v>
      </c>
      <c r="E98" s="14" t="s">
        <v>15</v>
      </c>
      <c r="F98" s="15">
        <v>14388596.380000001</v>
      </c>
      <c r="G98" s="15">
        <v>-7483399.21</v>
      </c>
      <c r="H98" s="15">
        <v>6905197.1699999999</v>
      </c>
      <c r="I98" s="16" t="s">
        <v>14</v>
      </c>
    </row>
    <row r="99" spans="1:9" x14ac:dyDescent="0.45">
      <c r="A99" s="10"/>
      <c r="B99" s="11"/>
      <c r="C99" s="17" t="s">
        <v>244</v>
      </c>
      <c r="D99" s="18" t="s">
        <v>469</v>
      </c>
      <c r="E99" s="19" t="s">
        <v>449</v>
      </c>
      <c r="F99" s="20">
        <v>12.52</v>
      </c>
      <c r="G99" s="20">
        <v>-12.52</v>
      </c>
      <c r="H99" s="20">
        <v>0</v>
      </c>
      <c r="I99" s="21" t="s">
        <v>14</v>
      </c>
    </row>
    <row r="100" spans="1:9" x14ac:dyDescent="0.45">
      <c r="A100" s="10"/>
      <c r="B100" s="11"/>
      <c r="C100" s="22"/>
      <c r="D100" s="6" t="s">
        <v>470</v>
      </c>
      <c r="E100" s="23" t="s">
        <v>463</v>
      </c>
      <c r="F100" s="31">
        <v>580</v>
      </c>
      <c r="G100" s="31">
        <v>-580</v>
      </c>
      <c r="H100" s="31">
        <v>0</v>
      </c>
      <c r="I100" s="25" t="s">
        <v>14</v>
      </c>
    </row>
    <row r="101" spans="1:9" x14ac:dyDescent="0.45">
      <c r="A101" s="10"/>
      <c r="B101" s="11"/>
      <c r="C101" s="22"/>
      <c r="D101" s="6" t="s">
        <v>471</v>
      </c>
      <c r="E101" s="23" t="s">
        <v>467</v>
      </c>
      <c r="F101" s="24">
        <v>8540</v>
      </c>
      <c r="G101" s="24">
        <v>-8540</v>
      </c>
      <c r="H101" s="31">
        <v>0</v>
      </c>
      <c r="I101" s="25" t="s">
        <v>14</v>
      </c>
    </row>
    <row r="102" spans="1:9" x14ac:dyDescent="0.45">
      <c r="A102" s="10"/>
      <c r="B102" s="11"/>
      <c r="C102" s="22"/>
      <c r="D102" s="6" t="s">
        <v>448</v>
      </c>
      <c r="E102" s="23" t="s">
        <v>449</v>
      </c>
      <c r="F102" s="24">
        <v>2874.53</v>
      </c>
      <c r="G102" s="24">
        <v>-2874.53</v>
      </c>
      <c r="H102" s="31">
        <v>0</v>
      </c>
      <c r="I102" s="25" t="s">
        <v>14</v>
      </c>
    </row>
    <row r="103" spans="1:9" x14ac:dyDescent="0.45">
      <c r="A103" s="10"/>
      <c r="B103" s="11"/>
      <c r="C103" s="22"/>
      <c r="D103" s="6" t="s">
        <v>450</v>
      </c>
      <c r="E103" s="23" t="s">
        <v>451</v>
      </c>
      <c r="F103" s="24">
        <v>3112900.8</v>
      </c>
      <c r="G103" s="24">
        <v>-1893173.58</v>
      </c>
      <c r="H103" s="24">
        <v>1219727.22</v>
      </c>
      <c r="I103" s="25" t="s">
        <v>14</v>
      </c>
    </row>
    <row r="104" spans="1:9" x14ac:dyDescent="0.45">
      <c r="A104" s="10"/>
      <c r="B104" s="11"/>
      <c r="C104" s="22"/>
      <c r="D104" s="6" t="s">
        <v>452</v>
      </c>
      <c r="E104" s="23" t="s">
        <v>453</v>
      </c>
      <c r="F104" s="24">
        <v>2620.1</v>
      </c>
      <c r="G104" s="24">
        <v>-2620.1</v>
      </c>
      <c r="H104" s="31">
        <v>0</v>
      </c>
      <c r="I104" s="25" t="s">
        <v>14</v>
      </c>
    </row>
    <row r="105" spans="1:9" x14ac:dyDescent="0.45">
      <c r="A105" s="10"/>
      <c r="B105" s="11"/>
      <c r="C105" s="22"/>
      <c r="D105" s="6" t="s">
        <v>466</v>
      </c>
      <c r="E105" s="26" t="s">
        <v>467</v>
      </c>
      <c r="F105" s="27">
        <v>4100.91</v>
      </c>
      <c r="G105" s="28">
        <v>-941.15</v>
      </c>
      <c r="H105" s="27">
        <v>3159.76</v>
      </c>
      <c r="I105" s="29" t="s">
        <v>14</v>
      </c>
    </row>
    <row r="106" spans="1:9" x14ac:dyDescent="0.45">
      <c r="A106" s="10"/>
      <c r="B106" s="11"/>
      <c r="C106" s="12" t="s">
        <v>244</v>
      </c>
      <c r="D106" s="13" t="s">
        <v>15</v>
      </c>
      <c r="E106" s="14" t="s">
        <v>15</v>
      </c>
      <c r="F106" s="15">
        <v>3131628.86</v>
      </c>
      <c r="G106" s="15">
        <v>-1908741.88</v>
      </c>
      <c r="H106" s="15">
        <v>1222886.98</v>
      </c>
      <c r="I106" s="16" t="s">
        <v>14</v>
      </c>
    </row>
    <row r="107" spans="1:9" x14ac:dyDescent="0.45">
      <c r="A107" s="10"/>
      <c r="B107" s="11"/>
      <c r="C107" s="17" t="s">
        <v>133</v>
      </c>
      <c r="D107" s="18" t="s">
        <v>454</v>
      </c>
      <c r="E107" s="7" t="s">
        <v>455</v>
      </c>
      <c r="F107" s="8">
        <v>113162.48</v>
      </c>
      <c r="G107" s="8">
        <v>-76153.64</v>
      </c>
      <c r="H107" s="8">
        <v>37008.839999999997</v>
      </c>
      <c r="I107" s="9" t="s">
        <v>14</v>
      </c>
    </row>
    <row r="108" spans="1:9" x14ac:dyDescent="0.45">
      <c r="A108" s="10"/>
      <c r="B108" s="11"/>
      <c r="C108" s="12" t="s">
        <v>133</v>
      </c>
      <c r="D108" s="13" t="s">
        <v>15</v>
      </c>
      <c r="E108" s="14" t="s">
        <v>15</v>
      </c>
      <c r="F108" s="15">
        <v>113162.48</v>
      </c>
      <c r="G108" s="15">
        <v>-76153.64</v>
      </c>
      <c r="H108" s="15">
        <v>37008.839999999997</v>
      </c>
      <c r="I108" s="16" t="s">
        <v>14</v>
      </c>
    </row>
    <row r="109" spans="1:9" x14ac:dyDescent="0.45">
      <c r="A109" s="10"/>
      <c r="B109" s="11"/>
      <c r="C109" s="17" t="s">
        <v>247</v>
      </c>
      <c r="D109" s="18" t="s">
        <v>458</v>
      </c>
      <c r="E109" s="7" t="s">
        <v>457</v>
      </c>
      <c r="F109" s="8">
        <v>761628.95</v>
      </c>
      <c r="G109" s="8">
        <v>-596044.07999999996</v>
      </c>
      <c r="H109" s="8">
        <v>165584.87</v>
      </c>
      <c r="I109" s="9" t="s">
        <v>14</v>
      </c>
    </row>
    <row r="110" spans="1:9" x14ac:dyDescent="0.45">
      <c r="A110" s="10"/>
      <c r="B110" s="11"/>
      <c r="C110" s="33" t="s">
        <v>247</v>
      </c>
      <c r="D110" s="34" t="s">
        <v>15</v>
      </c>
      <c r="E110" s="35" t="s">
        <v>15</v>
      </c>
      <c r="F110" s="36">
        <v>761628.95</v>
      </c>
      <c r="G110" s="36">
        <v>-596044.07999999996</v>
      </c>
      <c r="H110" s="36">
        <v>165584.87</v>
      </c>
      <c r="I110" s="37" t="s">
        <v>14</v>
      </c>
    </row>
    <row r="111" spans="1:9" s="43" customFormat="1" x14ac:dyDescent="0.45">
      <c r="A111" s="73" t="s">
        <v>92</v>
      </c>
      <c r="B111" s="79" t="s">
        <v>128</v>
      </c>
      <c r="C111" s="80" t="s">
        <v>15</v>
      </c>
      <c r="D111" s="81"/>
      <c r="E111" s="80" t="s">
        <v>15</v>
      </c>
      <c r="F111" s="82">
        <v>18524699.52</v>
      </c>
      <c r="G111" s="82">
        <v>-10194021.66</v>
      </c>
      <c r="H111" s="82">
        <v>8330677.8600000003</v>
      </c>
      <c r="I111" s="83" t="s">
        <v>14</v>
      </c>
    </row>
    <row r="114" spans="1:9" s="43" customFormat="1" x14ac:dyDescent="0.45">
      <c r="B114" s="43" t="s">
        <v>681</v>
      </c>
    </row>
    <row r="115" spans="1:9" x14ac:dyDescent="0.45">
      <c r="A115" s="2" t="s">
        <v>489</v>
      </c>
      <c r="B115" s="2" t="s">
        <v>490</v>
      </c>
      <c r="C115" s="2" t="s">
        <v>491</v>
      </c>
      <c r="D115" s="2" t="s">
        <v>4</v>
      </c>
      <c r="E115" s="2" t="s">
        <v>5</v>
      </c>
      <c r="F115" s="2" t="s">
        <v>6</v>
      </c>
      <c r="G115" s="2" t="s">
        <v>7</v>
      </c>
      <c r="H115" s="2" t="s">
        <v>8</v>
      </c>
      <c r="I115" s="2" t="s">
        <v>492</v>
      </c>
    </row>
    <row r="116" spans="1:9" x14ac:dyDescent="0.45">
      <c r="A116" s="112" t="s">
        <v>619</v>
      </c>
      <c r="B116" s="112" t="s">
        <v>494</v>
      </c>
      <c r="C116" s="113">
        <v>44226</v>
      </c>
      <c r="D116" s="25" t="s">
        <v>620</v>
      </c>
      <c r="E116" s="24">
        <v>1513284.96</v>
      </c>
      <c r="F116" s="31">
        <v>0</v>
      </c>
      <c r="G116" s="24">
        <v>1513284.96</v>
      </c>
      <c r="H116" s="25" t="s">
        <v>14</v>
      </c>
      <c r="I116" s="25" t="s">
        <v>621</v>
      </c>
    </row>
    <row r="117" spans="1:9" x14ac:dyDescent="0.45">
      <c r="A117" s="112" t="s">
        <v>622</v>
      </c>
      <c r="B117" s="112" t="s">
        <v>494</v>
      </c>
      <c r="C117" s="113">
        <v>44226</v>
      </c>
      <c r="D117" s="25" t="s">
        <v>623</v>
      </c>
      <c r="E117" s="24">
        <v>1378670.59</v>
      </c>
      <c r="F117" s="31">
        <v>0</v>
      </c>
      <c r="G117" s="24">
        <v>1378670.59</v>
      </c>
      <c r="H117" s="25" t="s">
        <v>14</v>
      </c>
      <c r="I117" s="25" t="s">
        <v>624</v>
      </c>
    </row>
    <row r="118" spans="1:9" x14ac:dyDescent="0.45">
      <c r="A118" s="112" t="s">
        <v>625</v>
      </c>
      <c r="B118" s="112" t="s">
        <v>494</v>
      </c>
      <c r="C118" s="113">
        <v>44196</v>
      </c>
      <c r="D118" s="25" t="s">
        <v>626</v>
      </c>
      <c r="E118" s="24">
        <v>6167495.8799999999</v>
      </c>
      <c r="F118" s="31">
        <v>0</v>
      </c>
      <c r="G118" s="24">
        <v>6167495.8799999999</v>
      </c>
      <c r="H118" s="25" t="s">
        <v>14</v>
      </c>
      <c r="I118" s="25" t="s">
        <v>627</v>
      </c>
    </row>
    <row r="119" spans="1:9" x14ac:dyDescent="0.45">
      <c r="A119" s="112" t="s">
        <v>628</v>
      </c>
      <c r="B119" s="112" t="s">
        <v>494</v>
      </c>
      <c r="C119" s="113">
        <v>44226</v>
      </c>
      <c r="D119" s="25" t="s">
        <v>629</v>
      </c>
      <c r="E119" s="24">
        <v>23955.91</v>
      </c>
      <c r="F119" s="31">
        <v>0</v>
      </c>
      <c r="G119" s="24">
        <v>23955.91</v>
      </c>
      <c r="H119" s="25" t="s">
        <v>14</v>
      </c>
      <c r="I119" s="25" t="s">
        <v>630</v>
      </c>
    </row>
    <row r="120" spans="1:9" x14ac:dyDescent="0.45">
      <c r="A120" s="112" t="s">
        <v>631</v>
      </c>
      <c r="B120" s="112" t="s">
        <v>494</v>
      </c>
      <c r="C120" s="113">
        <v>44196</v>
      </c>
      <c r="D120" s="25" t="s">
        <v>632</v>
      </c>
      <c r="E120" s="24">
        <v>348733.99</v>
      </c>
      <c r="F120" s="31">
        <v>0</v>
      </c>
      <c r="G120" s="24">
        <v>348733.99</v>
      </c>
      <c r="H120" s="25" t="s">
        <v>14</v>
      </c>
      <c r="I120" s="25" t="s">
        <v>633</v>
      </c>
    </row>
    <row r="121" spans="1:9" x14ac:dyDescent="0.45">
      <c r="A121" s="112" t="s">
        <v>634</v>
      </c>
      <c r="B121" s="112" t="s">
        <v>494</v>
      </c>
      <c r="C121" s="113">
        <v>44196</v>
      </c>
      <c r="D121" s="25" t="s">
        <v>635</v>
      </c>
      <c r="E121" s="24">
        <v>127347.14</v>
      </c>
      <c r="F121" s="31">
        <v>0</v>
      </c>
      <c r="G121" s="24">
        <v>127347.14</v>
      </c>
      <c r="H121" s="25" t="s">
        <v>14</v>
      </c>
      <c r="I121" s="25" t="s">
        <v>636</v>
      </c>
    </row>
    <row r="122" spans="1:9" x14ac:dyDescent="0.45">
      <c r="A122" s="112" t="s">
        <v>637</v>
      </c>
      <c r="B122" s="112" t="s">
        <v>494</v>
      </c>
      <c r="C122" s="113">
        <v>44196</v>
      </c>
      <c r="D122" s="25" t="s">
        <v>638</v>
      </c>
      <c r="E122" s="24">
        <v>276613.88</v>
      </c>
      <c r="F122" s="31">
        <v>0</v>
      </c>
      <c r="G122" s="24">
        <v>276613.88</v>
      </c>
      <c r="H122" s="25" t="s">
        <v>14</v>
      </c>
      <c r="I122" s="25" t="s">
        <v>639</v>
      </c>
    </row>
    <row r="123" spans="1:9" x14ac:dyDescent="0.45">
      <c r="A123" s="112" t="s">
        <v>640</v>
      </c>
      <c r="B123" s="112" t="s">
        <v>494</v>
      </c>
      <c r="C123" s="113">
        <v>44561</v>
      </c>
      <c r="D123" s="25" t="s">
        <v>641</v>
      </c>
      <c r="E123" s="24">
        <v>82759.490000000005</v>
      </c>
      <c r="F123" s="31">
        <v>0</v>
      </c>
      <c r="G123" s="24">
        <v>82759.490000000005</v>
      </c>
      <c r="H123" s="25" t="s">
        <v>14</v>
      </c>
      <c r="I123" s="25" t="s">
        <v>642</v>
      </c>
    </row>
    <row r="124" spans="1:9" x14ac:dyDescent="0.45">
      <c r="A124" s="112" t="s">
        <v>643</v>
      </c>
      <c r="B124" s="112" t="s">
        <v>494</v>
      </c>
      <c r="C124" s="113">
        <v>44561</v>
      </c>
      <c r="D124" s="25" t="s">
        <v>644</v>
      </c>
      <c r="E124" s="24">
        <v>152780.85999999999</v>
      </c>
      <c r="F124" s="31">
        <v>0</v>
      </c>
      <c r="G124" s="24">
        <v>152780.85999999999</v>
      </c>
      <c r="H124" s="25" t="s">
        <v>14</v>
      </c>
      <c r="I124" s="25" t="s">
        <v>645</v>
      </c>
    </row>
    <row r="125" spans="1:9" x14ac:dyDescent="0.45">
      <c r="A125" s="112" t="s">
        <v>646</v>
      </c>
      <c r="B125" s="112" t="s">
        <v>494</v>
      </c>
      <c r="C125" s="113">
        <v>44561</v>
      </c>
      <c r="D125" s="25" t="s">
        <v>647</v>
      </c>
      <c r="E125" s="24">
        <v>35936.11</v>
      </c>
      <c r="F125" s="31">
        <v>0</v>
      </c>
      <c r="G125" s="24">
        <v>35936.11</v>
      </c>
      <c r="H125" s="25" t="s">
        <v>14</v>
      </c>
      <c r="I125" s="25" t="s">
        <v>648</v>
      </c>
    </row>
    <row r="126" spans="1:9" x14ac:dyDescent="0.45">
      <c r="A126" s="112" t="s">
        <v>649</v>
      </c>
      <c r="B126" s="112" t="s">
        <v>494</v>
      </c>
      <c r="C126" s="113">
        <v>44561</v>
      </c>
      <c r="D126" s="25" t="s">
        <v>650</v>
      </c>
      <c r="E126" s="24">
        <v>232658.82</v>
      </c>
      <c r="F126" s="31">
        <v>0</v>
      </c>
      <c r="G126" s="24">
        <v>232658.82</v>
      </c>
      <c r="H126" s="25" t="s">
        <v>14</v>
      </c>
      <c r="I126" s="25" t="s">
        <v>651</v>
      </c>
    </row>
    <row r="127" spans="1:9" x14ac:dyDescent="0.45">
      <c r="A127" s="112" t="s">
        <v>652</v>
      </c>
      <c r="B127" s="112" t="s">
        <v>494</v>
      </c>
      <c r="C127" s="113">
        <v>45016</v>
      </c>
      <c r="D127" s="25" t="s">
        <v>653</v>
      </c>
      <c r="E127" s="24">
        <v>1149.54</v>
      </c>
      <c r="F127" s="31">
        <v>0</v>
      </c>
      <c r="G127" s="24">
        <v>1149.54</v>
      </c>
      <c r="H127" s="25" t="s">
        <v>14</v>
      </c>
      <c r="I127" s="25" t="s">
        <v>654</v>
      </c>
    </row>
    <row r="128" spans="1:9" x14ac:dyDescent="0.45">
      <c r="A128" s="112" t="s">
        <v>655</v>
      </c>
      <c r="B128" s="112" t="s">
        <v>494</v>
      </c>
      <c r="C128" s="113">
        <v>44561</v>
      </c>
      <c r="D128" s="25" t="s">
        <v>656</v>
      </c>
      <c r="E128" s="24">
        <v>431944.12</v>
      </c>
      <c r="F128" s="31">
        <v>0</v>
      </c>
      <c r="G128" s="24">
        <v>431944.12</v>
      </c>
      <c r="H128" s="25" t="s">
        <v>14</v>
      </c>
      <c r="I128" s="25" t="s">
        <v>657</v>
      </c>
    </row>
    <row r="129" spans="1:9" x14ac:dyDescent="0.45">
      <c r="A129" s="112" t="s">
        <v>658</v>
      </c>
      <c r="B129" s="112" t="s">
        <v>494</v>
      </c>
      <c r="C129" s="113">
        <v>44926</v>
      </c>
      <c r="D129" s="25" t="s">
        <v>659</v>
      </c>
      <c r="E129" s="24">
        <v>10968.34</v>
      </c>
      <c r="F129" s="31">
        <v>0</v>
      </c>
      <c r="G129" s="24">
        <v>10968.34</v>
      </c>
      <c r="H129" s="25" t="s">
        <v>14</v>
      </c>
      <c r="I129" s="25" t="s">
        <v>660</v>
      </c>
    </row>
    <row r="130" spans="1:9" x14ac:dyDescent="0.45">
      <c r="A130" s="112" t="s">
        <v>661</v>
      </c>
      <c r="B130" s="112" t="s">
        <v>494</v>
      </c>
      <c r="C130" s="113">
        <v>45260</v>
      </c>
      <c r="D130" s="25" t="s">
        <v>662</v>
      </c>
      <c r="E130" s="24">
        <v>12000</v>
      </c>
      <c r="F130" s="31">
        <v>0</v>
      </c>
      <c r="G130" s="24">
        <v>12000</v>
      </c>
      <c r="H130" s="25" t="s">
        <v>14</v>
      </c>
      <c r="I130" s="25" t="s">
        <v>663</v>
      </c>
    </row>
    <row r="131" spans="1:9" x14ac:dyDescent="0.45">
      <c r="A131" s="112" t="s">
        <v>664</v>
      </c>
      <c r="B131" s="112" t="s">
        <v>494</v>
      </c>
      <c r="C131" s="113">
        <v>44562</v>
      </c>
      <c r="D131" s="25" t="s">
        <v>665</v>
      </c>
      <c r="E131" s="24">
        <v>22865.81</v>
      </c>
      <c r="F131" s="31">
        <v>0</v>
      </c>
      <c r="G131" s="24">
        <v>22865.81</v>
      </c>
      <c r="H131" s="25" t="s">
        <v>14</v>
      </c>
      <c r="I131" s="25" t="s">
        <v>666</v>
      </c>
    </row>
    <row r="132" spans="1:9" x14ac:dyDescent="0.45">
      <c r="A132" s="112" t="s">
        <v>667</v>
      </c>
      <c r="B132" s="112" t="s">
        <v>494</v>
      </c>
      <c r="C132" s="113">
        <v>45291</v>
      </c>
      <c r="D132" s="25" t="s">
        <v>668</v>
      </c>
      <c r="E132" s="24">
        <v>4461.13</v>
      </c>
      <c r="F132" s="31">
        <v>0</v>
      </c>
      <c r="G132" s="24">
        <v>4461.13</v>
      </c>
      <c r="H132" s="25" t="s">
        <v>14</v>
      </c>
      <c r="I132" s="25" t="s">
        <v>669</v>
      </c>
    </row>
    <row r="133" spans="1:9" x14ac:dyDescent="0.45">
      <c r="A133" s="122" t="s">
        <v>549</v>
      </c>
      <c r="B133" s="122" t="s">
        <v>15</v>
      </c>
      <c r="C133" s="123"/>
      <c r="D133" s="122" t="s">
        <v>15</v>
      </c>
      <c r="E133" s="124">
        <v>10823626.57</v>
      </c>
      <c r="F133" s="125">
        <v>0</v>
      </c>
      <c r="G133" s="124">
        <v>10823626.57</v>
      </c>
      <c r="H133" s="122" t="s">
        <v>14</v>
      </c>
      <c r="I133" s="122" t="s">
        <v>15</v>
      </c>
    </row>
    <row r="134" spans="1:9" x14ac:dyDescent="0.45">
      <c r="A134" s="122" t="s">
        <v>550</v>
      </c>
      <c r="B134" s="122" t="s">
        <v>15</v>
      </c>
      <c r="C134" s="123"/>
      <c r="D134" s="122" t="s">
        <v>15</v>
      </c>
      <c r="E134" s="124">
        <v>10823626.57</v>
      </c>
      <c r="F134" s="125">
        <v>0</v>
      </c>
      <c r="G134" s="124">
        <v>10823626.57</v>
      </c>
      <c r="H134" s="122" t="s">
        <v>14</v>
      </c>
      <c r="I134" s="122" t="s">
        <v>15</v>
      </c>
    </row>
    <row r="135" spans="1:9" x14ac:dyDescent="0.45">
      <c r="A135" s="122" t="s">
        <v>551</v>
      </c>
      <c r="B135" s="122" t="s">
        <v>15</v>
      </c>
      <c r="C135" s="123"/>
      <c r="D135" s="122" t="s">
        <v>15</v>
      </c>
      <c r="E135" s="124">
        <v>10823626.57</v>
      </c>
      <c r="F135" s="125">
        <v>0</v>
      </c>
      <c r="G135" s="124">
        <v>10823626.57</v>
      </c>
      <c r="H135" s="122" t="s">
        <v>14</v>
      </c>
      <c r="I135" s="122" t="s">
        <v>15</v>
      </c>
    </row>
    <row r="136" spans="1:9" x14ac:dyDescent="0.45">
      <c r="A136" s="112" t="s">
        <v>670</v>
      </c>
      <c r="B136" s="112" t="s">
        <v>494</v>
      </c>
      <c r="C136" s="113">
        <v>43494</v>
      </c>
      <c r="D136" s="25" t="s">
        <v>671</v>
      </c>
      <c r="E136" s="24">
        <v>4430</v>
      </c>
      <c r="F136" s="31">
        <v>0</v>
      </c>
      <c r="G136" s="24">
        <v>4430</v>
      </c>
      <c r="H136" s="25" t="s">
        <v>14</v>
      </c>
      <c r="I136" s="25" t="s">
        <v>15</v>
      </c>
    </row>
    <row r="137" spans="1:9" x14ac:dyDescent="0.45">
      <c r="A137" s="112" t="s">
        <v>672</v>
      </c>
      <c r="B137" s="112" t="s">
        <v>494</v>
      </c>
      <c r="C137" s="113">
        <v>43830</v>
      </c>
      <c r="D137" s="25" t="s">
        <v>673</v>
      </c>
      <c r="E137" s="24">
        <v>1979423.18</v>
      </c>
      <c r="F137" s="31">
        <v>0</v>
      </c>
      <c r="G137" s="24">
        <v>1979423.18</v>
      </c>
      <c r="H137" s="25" t="s">
        <v>14</v>
      </c>
      <c r="I137" s="25" t="s">
        <v>15</v>
      </c>
    </row>
    <row r="138" spans="1:9" x14ac:dyDescent="0.45">
      <c r="A138" s="112" t="s">
        <v>674</v>
      </c>
      <c r="B138" s="112" t="s">
        <v>494</v>
      </c>
      <c r="C138" s="113">
        <v>44554</v>
      </c>
      <c r="D138" s="25" t="s">
        <v>675</v>
      </c>
      <c r="E138" s="24">
        <v>387260.12</v>
      </c>
      <c r="F138" s="31">
        <v>0</v>
      </c>
      <c r="G138" s="24">
        <v>387260.12</v>
      </c>
      <c r="H138" s="25" t="s">
        <v>14</v>
      </c>
      <c r="I138" s="25" t="s">
        <v>15</v>
      </c>
    </row>
    <row r="139" spans="1:9" x14ac:dyDescent="0.45">
      <c r="A139" s="112" t="s">
        <v>676</v>
      </c>
      <c r="B139" s="112" t="s">
        <v>494</v>
      </c>
      <c r="C139" s="113">
        <v>45238</v>
      </c>
      <c r="D139" s="25" t="s">
        <v>677</v>
      </c>
      <c r="E139" s="24">
        <v>4309.66</v>
      </c>
      <c r="F139" s="31">
        <v>0</v>
      </c>
      <c r="G139" s="24">
        <v>4309.66</v>
      </c>
      <c r="H139" s="25" t="s">
        <v>14</v>
      </c>
      <c r="I139" s="25" t="s">
        <v>15</v>
      </c>
    </row>
    <row r="140" spans="1:9" x14ac:dyDescent="0.45">
      <c r="A140" s="122" t="s">
        <v>502</v>
      </c>
      <c r="B140" s="122" t="s">
        <v>15</v>
      </c>
      <c r="C140" s="123"/>
      <c r="D140" s="122" t="s">
        <v>15</v>
      </c>
      <c r="E140" s="124">
        <f>E136+E137+E138+E139</f>
        <v>2375422.96</v>
      </c>
      <c r="F140" s="125">
        <v>0</v>
      </c>
      <c r="G140" s="124">
        <f>SUM(G136:G139)</f>
        <v>2375422.96</v>
      </c>
      <c r="H140" s="122" t="s">
        <v>14</v>
      </c>
      <c r="I140" s="122" t="s">
        <v>15</v>
      </c>
    </row>
    <row r="141" spans="1:9" x14ac:dyDescent="0.45">
      <c r="A141" s="122" t="s">
        <v>503</v>
      </c>
      <c r="B141" s="122" t="s">
        <v>15</v>
      </c>
      <c r="C141" s="123"/>
      <c r="D141" s="122" t="s">
        <v>15</v>
      </c>
      <c r="E141" s="124">
        <v>2375422.96</v>
      </c>
      <c r="F141" s="125">
        <v>0</v>
      </c>
      <c r="G141" s="124">
        <v>2375422.96</v>
      </c>
      <c r="H141" s="122" t="s">
        <v>14</v>
      </c>
      <c r="I141" s="122" t="s">
        <v>15</v>
      </c>
    </row>
    <row r="142" spans="1:9" x14ac:dyDescent="0.45">
      <c r="A142" s="112" t="s">
        <v>678</v>
      </c>
      <c r="B142" s="112" t="s">
        <v>494</v>
      </c>
      <c r="C142" s="113">
        <v>44926</v>
      </c>
      <c r="D142" s="25" t="s">
        <v>679</v>
      </c>
      <c r="E142" s="24">
        <v>22843.77</v>
      </c>
      <c r="F142" s="31">
        <v>0</v>
      </c>
      <c r="G142" s="24">
        <v>22843.77</v>
      </c>
      <c r="H142" s="25" t="s">
        <v>14</v>
      </c>
      <c r="I142" s="25" t="s">
        <v>15</v>
      </c>
    </row>
    <row r="143" spans="1:9" x14ac:dyDescent="0.45">
      <c r="A143" s="122" t="s">
        <v>516</v>
      </c>
      <c r="B143" s="122" t="s">
        <v>15</v>
      </c>
      <c r="C143" s="123"/>
      <c r="D143" s="122" t="s">
        <v>15</v>
      </c>
      <c r="E143" s="124">
        <v>22843.77</v>
      </c>
      <c r="F143" s="125">
        <v>0</v>
      </c>
      <c r="G143" s="124">
        <v>22843.77</v>
      </c>
      <c r="H143" s="122" t="s">
        <v>14</v>
      </c>
      <c r="I143" s="122" t="s">
        <v>15</v>
      </c>
    </row>
    <row r="144" spans="1:9" x14ac:dyDescent="0.45">
      <c r="A144" s="122" t="s">
        <v>517</v>
      </c>
      <c r="B144" s="122" t="s">
        <v>15</v>
      </c>
      <c r="C144" s="123"/>
      <c r="D144" s="122" t="s">
        <v>15</v>
      </c>
      <c r="E144" s="124">
        <v>22843.77</v>
      </c>
      <c r="F144" s="125">
        <v>0</v>
      </c>
      <c r="G144" s="124">
        <v>22843.77</v>
      </c>
      <c r="H144" s="122" t="s">
        <v>14</v>
      </c>
      <c r="I144" s="122" t="s">
        <v>15</v>
      </c>
    </row>
    <row r="145" spans="1:9" x14ac:dyDescent="0.45">
      <c r="A145" s="122" t="s">
        <v>518</v>
      </c>
      <c r="B145" s="122" t="s">
        <v>15</v>
      </c>
      <c r="C145" s="123"/>
      <c r="D145" s="122" t="s">
        <v>15</v>
      </c>
      <c r="E145" s="124">
        <f>E140+E143</f>
        <v>2398266.73</v>
      </c>
      <c r="F145" s="125">
        <v>0</v>
      </c>
      <c r="G145" s="124">
        <f>G140+G143</f>
        <v>2398266.73</v>
      </c>
      <c r="H145" s="122" t="s">
        <v>14</v>
      </c>
      <c r="I145" s="122" t="s">
        <v>15</v>
      </c>
    </row>
    <row r="146" spans="1:9" x14ac:dyDescent="0.45">
      <c r="A146" s="122" t="s">
        <v>519</v>
      </c>
      <c r="B146" s="122" t="s">
        <v>15</v>
      </c>
      <c r="C146" s="123"/>
      <c r="D146" s="122" t="s">
        <v>15</v>
      </c>
      <c r="E146" s="124">
        <f>E133+E140+E143</f>
        <v>13221893.300000001</v>
      </c>
      <c r="F146" s="125">
        <v>0</v>
      </c>
      <c r="G146" s="124">
        <f>G133+G140+G143</f>
        <v>13221893.300000001</v>
      </c>
      <c r="H146" s="122" t="s">
        <v>14</v>
      </c>
      <c r="I146" s="122" t="s">
        <v>15</v>
      </c>
    </row>
    <row r="147" spans="1:9" x14ac:dyDescent="0.45">
      <c r="A147" s="114" t="s">
        <v>680</v>
      </c>
      <c r="B147" s="114" t="s">
        <v>15</v>
      </c>
      <c r="C147" s="115"/>
      <c r="D147" s="114" t="s">
        <v>15</v>
      </c>
      <c r="E147" s="116">
        <v>13221893.300000001</v>
      </c>
      <c r="F147" s="117">
        <v>0</v>
      </c>
      <c r="G147" s="116">
        <v>13221893.300000001</v>
      </c>
      <c r="H147" s="114" t="s">
        <v>14</v>
      </c>
      <c r="I147" s="114" t="s">
        <v>15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24CB8-10B9-4266-A6F3-EBB6C6DF040B}">
  <dimension ref="A1:I122"/>
  <sheetViews>
    <sheetView topLeftCell="A94" workbookViewId="0">
      <selection activeCell="H124" sqref="H124"/>
    </sheetView>
  </sheetViews>
  <sheetFormatPr defaultRowHeight="14.25" x14ac:dyDescent="0.45"/>
  <cols>
    <col min="2" max="2" width="17" customWidth="1"/>
    <col min="5" max="5" width="24.3984375" customWidth="1"/>
    <col min="6" max="6" width="18" customWidth="1"/>
    <col min="7" max="7" width="16.1328125" customWidth="1"/>
    <col min="8" max="8" width="14.59765625" customWidth="1"/>
  </cols>
  <sheetData>
    <row r="1" spans="1:9" s="43" customFormat="1" x14ac:dyDescent="0.45">
      <c r="B1" s="43" t="s">
        <v>80</v>
      </c>
    </row>
    <row r="2" spans="1:9" x14ac:dyDescent="0.4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45">
      <c r="A3" s="3" t="s">
        <v>92</v>
      </c>
      <c r="B3" s="4" t="s">
        <v>93</v>
      </c>
      <c r="C3" s="5" t="s">
        <v>11</v>
      </c>
      <c r="D3" s="6" t="s">
        <v>94</v>
      </c>
      <c r="E3" s="19" t="s">
        <v>13</v>
      </c>
      <c r="F3" s="30">
        <v>26949.43</v>
      </c>
      <c r="G3" s="30">
        <v>-3330.36</v>
      </c>
      <c r="H3" s="30">
        <v>23619.07</v>
      </c>
      <c r="I3" s="21" t="s">
        <v>14</v>
      </c>
    </row>
    <row r="4" spans="1:9" x14ac:dyDescent="0.45">
      <c r="A4" s="10"/>
      <c r="B4" s="11"/>
      <c r="C4" s="22"/>
      <c r="D4" s="6" t="s">
        <v>12</v>
      </c>
      <c r="E4" s="26" t="s">
        <v>13</v>
      </c>
      <c r="F4" s="27">
        <v>9538977.6999999993</v>
      </c>
      <c r="G4" s="27">
        <v>-6627220.54</v>
      </c>
      <c r="H4" s="27">
        <v>2911757.16</v>
      </c>
      <c r="I4" s="29" t="s">
        <v>14</v>
      </c>
    </row>
    <row r="5" spans="1:9" x14ac:dyDescent="0.45">
      <c r="A5" s="10"/>
      <c r="B5" s="11"/>
      <c r="C5" s="12" t="s">
        <v>11</v>
      </c>
      <c r="D5" s="13" t="s">
        <v>15</v>
      </c>
      <c r="E5" s="14" t="s">
        <v>15</v>
      </c>
      <c r="F5" s="15">
        <v>9565927.1300000008</v>
      </c>
      <c r="G5" s="15">
        <v>-6630550.9000000004</v>
      </c>
      <c r="H5" s="15">
        <v>2935376.23</v>
      </c>
      <c r="I5" s="16" t="s">
        <v>14</v>
      </c>
    </row>
    <row r="6" spans="1:9" x14ac:dyDescent="0.45">
      <c r="A6" s="10"/>
      <c r="B6" s="11"/>
      <c r="C6" s="17" t="s">
        <v>16</v>
      </c>
      <c r="D6" s="18" t="s">
        <v>19</v>
      </c>
      <c r="E6" s="19" t="s">
        <v>20</v>
      </c>
      <c r="F6" s="30">
        <v>1567467.36</v>
      </c>
      <c r="G6" s="30">
        <v>-1433097.19</v>
      </c>
      <c r="H6" s="30">
        <v>134370.17000000001</v>
      </c>
      <c r="I6" s="21" t="s">
        <v>14</v>
      </c>
    </row>
    <row r="7" spans="1:9" x14ac:dyDescent="0.45">
      <c r="A7" s="10"/>
      <c r="B7" s="11"/>
      <c r="C7" s="22"/>
      <c r="D7" s="6" t="s">
        <v>21</v>
      </c>
      <c r="E7" s="23" t="s">
        <v>22</v>
      </c>
      <c r="F7" s="24">
        <v>48178.07</v>
      </c>
      <c r="G7" s="24">
        <v>-47660.09</v>
      </c>
      <c r="H7" s="31">
        <v>517.98</v>
      </c>
      <c r="I7" s="25" t="s">
        <v>14</v>
      </c>
    </row>
    <row r="8" spans="1:9" x14ac:dyDescent="0.45">
      <c r="A8" s="10"/>
      <c r="B8" s="11"/>
      <c r="C8" s="22"/>
      <c r="D8" s="6" t="s">
        <v>23</v>
      </c>
      <c r="E8" s="23" t="s">
        <v>24</v>
      </c>
      <c r="F8" s="24">
        <v>8258.1200000000008</v>
      </c>
      <c r="G8" s="24">
        <v>-8258.1200000000008</v>
      </c>
      <c r="H8" s="31">
        <v>0</v>
      </c>
      <c r="I8" s="25" t="s">
        <v>14</v>
      </c>
    </row>
    <row r="9" spans="1:9" x14ac:dyDescent="0.45">
      <c r="A9" s="10"/>
      <c r="B9" s="11"/>
      <c r="C9" s="22"/>
      <c r="D9" s="6" t="s">
        <v>27</v>
      </c>
      <c r="E9" s="26" t="s">
        <v>28</v>
      </c>
      <c r="F9" s="27">
        <v>37678.74</v>
      </c>
      <c r="G9" s="27">
        <v>-27746.46</v>
      </c>
      <c r="H9" s="27">
        <v>9932.2800000000007</v>
      </c>
      <c r="I9" s="29" t="s">
        <v>14</v>
      </c>
    </row>
    <row r="10" spans="1:9" x14ac:dyDescent="0.45">
      <c r="A10" s="10"/>
      <c r="B10" s="11"/>
      <c r="C10" s="12" t="s">
        <v>16</v>
      </c>
      <c r="D10" s="13" t="s">
        <v>15</v>
      </c>
      <c r="E10" s="14" t="s">
        <v>15</v>
      </c>
      <c r="F10" s="15">
        <v>1661582.29</v>
      </c>
      <c r="G10" s="15">
        <v>-1516761.86</v>
      </c>
      <c r="H10" s="15">
        <v>144820.43</v>
      </c>
      <c r="I10" s="16" t="s">
        <v>14</v>
      </c>
    </row>
    <row r="11" spans="1:9" x14ac:dyDescent="0.45">
      <c r="A11" s="10"/>
      <c r="B11" s="11"/>
      <c r="C11" s="17" t="s">
        <v>32</v>
      </c>
      <c r="D11" s="18" t="s">
        <v>95</v>
      </c>
      <c r="E11" s="19" t="s">
        <v>96</v>
      </c>
      <c r="F11" s="30">
        <v>35198.78</v>
      </c>
      <c r="G11" s="30">
        <v>-7039.76</v>
      </c>
      <c r="H11" s="30">
        <v>28159.02</v>
      </c>
      <c r="I11" s="21" t="s">
        <v>14</v>
      </c>
    </row>
    <row r="12" spans="1:9" x14ac:dyDescent="0.45">
      <c r="A12" s="10"/>
      <c r="B12" s="11"/>
      <c r="C12" s="22"/>
      <c r="D12" s="6" t="s">
        <v>97</v>
      </c>
      <c r="E12" s="23" t="s">
        <v>98</v>
      </c>
      <c r="F12" s="24">
        <v>78943.72</v>
      </c>
      <c r="G12" s="24">
        <v>-78943.72</v>
      </c>
      <c r="H12" s="31">
        <v>0</v>
      </c>
      <c r="I12" s="25" t="s">
        <v>14</v>
      </c>
    </row>
    <row r="13" spans="1:9" x14ac:dyDescent="0.45">
      <c r="A13" s="10"/>
      <c r="B13" s="11"/>
      <c r="C13" s="22"/>
      <c r="D13" s="6" t="s">
        <v>33</v>
      </c>
      <c r="E13" s="23" t="s">
        <v>34</v>
      </c>
      <c r="F13" s="24">
        <v>11067.87</v>
      </c>
      <c r="G13" s="24">
        <v>-11067.87</v>
      </c>
      <c r="H13" s="31">
        <v>0</v>
      </c>
      <c r="I13" s="25" t="s">
        <v>14</v>
      </c>
    </row>
    <row r="14" spans="1:9" x14ac:dyDescent="0.45">
      <c r="A14" s="10"/>
      <c r="B14" s="11"/>
      <c r="C14" s="22"/>
      <c r="D14" s="6" t="s">
        <v>99</v>
      </c>
      <c r="E14" s="23" t="s">
        <v>100</v>
      </c>
      <c r="F14" s="24">
        <v>17714.93</v>
      </c>
      <c r="G14" s="24">
        <v>-17714.93</v>
      </c>
      <c r="H14" s="31">
        <v>0</v>
      </c>
      <c r="I14" s="25" t="s">
        <v>14</v>
      </c>
    </row>
    <row r="15" spans="1:9" x14ac:dyDescent="0.45">
      <c r="A15" s="10"/>
      <c r="B15" s="11"/>
      <c r="C15" s="22"/>
      <c r="D15" s="6" t="s">
        <v>101</v>
      </c>
      <c r="E15" s="23" t="s">
        <v>102</v>
      </c>
      <c r="F15" s="24">
        <v>762150.84</v>
      </c>
      <c r="G15" s="24">
        <v>-256901.48</v>
      </c>
      <c r="H15" s="24">
        <v>505249.36</v>
      </c>
      <c r="I15" s="25" t="s">
        <v>14</v>
      </c>
    </row>
    <row r="16" spans="1:9" x14ac:dyDescent="0.45">
      <c r="A16" s="10"/>
      <c r="B16" s="11"/>
      <c r="C16" s="22"/>
      <c r="D16" s="6" t="s">
        <v>103</v>
      </c>
      <c r="E16" s="26" t="s">
        <v>104</v>
      </c>
      <c r="F16" s="27">
        <v>36240.42</v>
      </c>
      <c r="G16" s="27">
        <v>-36240.42</v>
      </c>
      <c r="H16" s="28">
        <v>0</v>
      </c>
      <c r="I16" s="29" t="s">
        <v>14</v>
      </c>
    </row>
    <row r="17" spans="1:9" x14ac:dyDescent="0.45">
      <c r="A17" s="10"/>
      <c r="B17" s="11"/>
      <c r="C17" s="12" t="s">
        <v>32</v>
      </c>
      <c r="D17" s="13" t="s">
        <v>15</v>
      </c>
      <c r="E17" s="14" t="s">
        <v>15</v>
      </c>
      <c r="F17" s="15">
        <v>941316.56</v>
      </c>
      <c r="G17" s="15">
        <v>-407908.18</v>
      </c>
      <c r="H17" s="15">
        <v>533408.38</v>
      </c>
      <c r="I17" s="16" t="s">
        <v>14</v>
      </c>
    </row>
    <row r="18" spans="1:9" x14ac:dyDescent="0.45">
      <c r="A18" s="10"/>
      <c r="B18" s="11"/>
      <c r="C18" s="17" t="s">
        <v>35</v>
      </c>
      <c r="D18" s="18" t="s">
        <v>36</v>
      </c>
      <c r="E18" s="19" t="s">
        <v>37</v>
      </c>
      <c r="F18" s="30">
        <v>660488.94999999995</v>
      </c>
      <c r="G18" s="30">
        <v>-48038.85</v>
      </c>
      <c r="H18" s="30">
        <v>612450.1</v>
      </c>
      <c r="I18" s="21" t="s">
        <v>14</v>
      </c>
    </row>
    <row r="19" spans="1:9" x14ac:dyDescent="0.45">
      <c r="A19" s="10"/>
      <c r="B19" s="11"/>
      <c r="C19" s="22"/>
      <c r="D19" s="6" t="s">
        <v>83</v>
      </c>
      <c r="E19" s="23" t="s">
        <v>84</v>
      </c>
      <c r="F19" s="24">
        <v>80932.149999999994</v>
      </c>
      <c r="G19" s="24">
        <v>-80932.149999999994</v>
      </c>
      <c r="H19" s="31">
        <v>0</v>
      </c>
      <c r="I19" s="25" t="s">
        <v>14</v>
      </c>
    </row>
    <row r="20" spans="1:9" x14ac:dyDescent="0.45">
      <c r="A20" s="10"/>
      <c r="B20" s="11"/>
      <c r="C20" s="22"/>
      <c r="D20" s="6" t="s">
        <v>105</v>
      </c>
      <c r="E20" s="26" t="s">
        <v>106</v>
      </c>
      <c r="F20" s="27">
        <v>8480.3700000000008</v>
      </c>
      <c r="G20" s="27">
        <v>-8480.3700000000008</v>
      </c>
      <c r="H20" s="28">
        <v>0</v>
      </c>
      <c r="I20" s="29" t="s">
        <v>14</v>
      </c>
    </row>
    <row r="21" spans="1:9" x14ac:dyDescent="0.45">
      <c r="A21" s="10"/>
      <c r="B21" s="11"/>
      <c r="C21" s="12" t="s">
        <v>35</v>
      </c>
      <c r="D21" s="13" t="s">
        <v>15</v>
      </c>
      <c r="E21" s="14" t="s">
        <v>15</v>
      </c>
      <c r="F21" s="15">
        <v>749901.47</v>
      </c>
      <c r="G21" s="15">
        <v>-137451.37</v>
      </c>
      <c r="H21" s="15">
        <v>612450.1</v>
      </c>
      <c r="I21" s="16" t="s">
        <v>14</v>
      </c>
    </row>
    <row r="22" spans="1:9" x14ac:dyDescent="0.45">
      <c r="A22" s="10"/>
      <c r="B22" s="11"/>
      <c r="C22" s="17" t="s">
        <v>42</v>
      </c>
      <c r="D22" s="18" t="s">
        <v>107</v>
      </c>
      <c r="E22" s="19" t="s">
        <v>108</v>
      </c>
      <c r="F22" s="30">
        <v>3807.56</v>
      </c>
      <c r="G22" s="30">
        <v>-3807.56</v>
      </c>
      <c r="H22" s="20">
        <v>0</v>
      </c>
      <c r="I22" s="21" t="s">
        <v>14</v>
      </c>
    </row>
    <row r="23" spans="1:9" x14ac:dyDescent="0.45">
      <c r="A23" s="10"/>
      <c r="B23" s="11"/>
      <c r="C23" s="22"/>
      <c r="D23" s="6" t="s">
        <v>109</v>
      </c>
      <c r="E23" s="23" t="s">
        <v>110</v>
      </c>
      <c r="F23" s="24">
        <v>85458.6</v>
      </c>
      <c r="G23" s="24">
        <v>-85458.6</v>
      </c>
      <c r="H23" s="31">
        <v>0</v>
      </c>
      <c r="I23" s="25" t="s">
        <v>14</v>
      </c>
    </row>
    <row r="24" spans="1:9" x14ac:dyDescent="0.45">
      <c r="A24" s="10"/>
      <c r="B24" s="11"/>
      <c r="C24" s="22"/>
      <c r="D24" s="6" t="s">
        <v>43</v>
      </c>
      <c r="E24" s="23" t="s">
        <v>44</v>
      </c>
      <c r="F24" s="24">
        <v>32390.37</v>
      </c>
      <c r="G24" s="24">
        <v>-31650.21</v>
      </c>
      <c r="H24" s="31">
        <v>740.16</v>
      </c>
      <c r="I24" s="25" t="s">
        <v>14</v>
      </c>
    </row>
    <row r="25" spans="1:9" x14ac:dyDescent="0.45">
      <c r="A25" s="10"/>
      <c r="B25" s="11"/>
      <c r="C25" s="22"/>
      <c r="D25" s="6" t="s">
        <v>45</v>
      </c>
      <c r="E25" s="23" t="s">
        <v>46</v>
      </c>
      <c r="F25" s="24">
        <v>147889.25</v>
      </c>
      <c r="G25" s="24">
        <v>-6983.66</v>
      </c>
      <c r="H25" s="24">
        <v>140905.59</v>
      </c>
      <c r="I25" s="25" t="s">
        <v>14</v>
      </c>
    </row>
    <row r="26" spans="1:9" x14ac:dyDescent="0.45">
      <c r="A26" s="10"/>
      <c r="B26" s="11"/>
      <c r="C26" s="22"/>
      <c r="D26" s="6" t="s">
        <v>111</v>
      </c>
      <c r="E26" s="23" t="s">
        <v>112</v>
      </c>
      <c r="F26" s="31">
        <v>448.83</v>
      </c>
      <c r="G26" s="31">
        <v>-448.83</v>
      </c>
      <c r="H26" s="31">
        <v>0</v>
      </c>
      <c r="I26" s="25" t="s">
        <v>14</v>
      </c>
    </row>
    <row r="27" spans="1:9" x14ac:dyDescent="0.45">
      <c r="A27" s="10"/>
      <c r="B27" s="11"/>
      <c r="C27" s="22"/>
      <c r="D27" s="6" t="s">
        <v>113</v>
      </c>
      <c r="E27" s="26" t="s">
        <v>114</v>
      </c>
      <c r="F27" s="27">
        <v>5001.4399999999996</v>
      </c>
      <c r="G27" s="27">
        <v>-5001.4399999999996</v>
      </c>
      <c r="H27" s="28">
        <v>0</v>
      </c>
      <c r="I27" s="29" t="s">
        <v>14</v>
      </c>
    </row>
    <row r="28" spans="1:9" x14ac:dyDescent="0.45">
      <c r="A28" s="10"/>
      <c r="B28" s="11"/>
      <c r="C28" s="12" t="s">
        <v>42</v>
      </c>
      <c r="D28" s="13" t="s">
        <v>15</v>
      </c>
      <c r="E28" s="14" t="s">
        <v>15</v>
      </c>
      <c r="F28" s="15">
        <v>274996.05</v>
      </c>
      <c r="G28" s="15">
        <v>-133350.29999999999</v>
      </c>
      <c r="H28" s="15">
        <v>141645.75</v>
      </c>
      <c r="I28" s="16" t="s">
        <v>14</v>
      </c>
    </row>
    <row r="29" spans="1:9" x14ac:dyDescent="0.45">
      <c r="A29" s="10"/>
      <c r="B29" s="11"/>
      <c r="C29" s="17" t="s">
        <v>47</v>
      </c>
      <c r="D29" s="18" t="s">
        <v>115</v>
      </c>
      <c r="E29" s="19" t="s">
        <v>57</v>
      </c>
      <c r="F29" s="30">
        <v>10522.11</v>
      </c>
      <c r="G29" s="30">
        <v>-10522.11</v>
      </c>
      <c r="H29" s="20">
        <v>0</v>
      </c>
      <c r="I29" s="21" t="s">
        <v>14</v>
      </c>
    </row>
    <row r="30" spans="1:9" x14ac:dyDescent="0.45">
      <c r="A30" s="10"/>
      <c r="B30" s="11"/>
      <c r="C30" s="22"/>
      <c r="D30" s="6" t="s">
        <v>116</v>
      </c>
      <c r="E30" s="23" t="s">
        <v>117</v>
      </c>
      <c r="F30" s="24">
        <v>1055888.81</v>
      </c>
      <c r="G30" s="31">
        <v>0</v>
      </c>
      <c r="H30" s="24">
        <v>1055888.81</v>
      </c>
      <c r="I30" s="25" t="s">
        <v>14</v>
      </c>
    </row>
    <row r="31" spans="1:9" x14ac:dyDescent="0.45">
      <c r="A31" s="10"/>
      <c r="B31" s="11"/>
      <c r="C31" s="22"/>
      <c r="D31" s="6" t="s">
        <v>48</v>
      </c>
      <c r="E31" s="23" t="s">
        <v>49</v>
      </c>
      <c r="F31" s="24">
        <v>655141.13</v>
      </c>
      <c r="G31" s="24">
        <v>-55325.93</v>
      </c>
      <c r="H31" s="24">
        <v>599815.19999999995</v>
      </c>
      <c r="I31" s="25" t="s">
        <v>14</v>
      </c>
    </row>
    <row r="32" spans="1:9" x14ac:dyDescent="0.45">
      <c r="A32" s="10"/>
      <c r="B32" s="11"/>
      <c r="C32" s="22"/>
      <c r="D32" s="6" t="s">
        <v>56</v>
      </c>
      <c r="E32" s="23" t="s">
        <v>57</v>
      </c>
      <c r="F32" s="24">
        <v>1257137.4099999999</v>
      </c>
      <c r="G32" s="24">
        <v>-1122526.3</v>
      </c>
      <c r="H32" s="24">
        <v>134611.10999999999</v>
      </c>
      <c r="I32" s="25" t="s">
        <v>14</v>
      </c>
    </row>
    <row r="33" spans="1:9" x14ac:dyDescent="0.45">
      <c r="A33" s="10"/>
      <c r="B33" s="11"/>
      <c r="C33" s="22"/>
      <c r="D33" s="6" t="s">
        <v>118</v>
      </c>
      <c r="E33" s="23" t="s">
        <v>119</v>
      </c>
      <c r="F33" s="24">
        <v>18269.66</v>
      </c>
      <c r="G33" s="24">
        <v>-18269.66</v>
      </c>
      <c r="H33" s="31">
        <v>0</v>
      </c>
      <c r="I33" s="25" t="s">
        <v>14</v>
      </c>
    </row>
    <row r="34" spans="1:9" x14ac:dyDescent="0.45">
      <c r="A34" s="10"/>
      <c r="B34" s="11"/>
      <c r="C34" s="22"/>
      <c r="D34" s="6" t="s">
        <v>58</v>
      </c>
      <c r="E34" s="23" t="s">
        <v>59</v>
      </c>
      <c r="F34" s="24">
        <v>8921.23</v>
      </c>
      <c r="G34" s="24">
        <v>-8921.23</v>
      </c>
      <c r="H34" s="31">
        <v>0</v>
      </c>
      <c r="I34" s="25" t="s">
        <v>14</v>
      </c>
    </row>
    <row r="35" spans="1:9" x14ac:dyDescent="0.45">
      <c r="A35" s="10"/>
      <c r="B35" s="11"/>
      <c r="C35" s="22"/>
      <c r="D35" s="6" t="s">
        <v>60</v>
      </c>
      <c r="E35" s="23" t="s">
        <v>61</v>
      </c>
      <c r="F35" s="24">
        <v>57439.53</v>
      </c>
      <c r="G35" s="24">
        <v>-57439.53</v>
      </c>
      <c r="H35" s="31">
        <v>0</v>
      </c>
      <c r="I35" s="25" t="s">
        <v>14</v>
      </c>
    </row>
    <row r="36" spans="1:9" x14ac:dyDescent="0.45">
      <c r="A36" s="10"/>
      <c r="B36" s="11"/>
      <c r="C36" s="22"/>
      <c r="D36" s="6" t="s">
        <v>62</v>
      </c>
      <c r="E36" s="23" t="s">
        <v>63</v>
      </c>
      <c r="F36" s="24">
        <v>604623.82999999996</v>
      </c>
      <c r="G36" s="24">
        <v>-515790.74</v>
      </c>
      <c r="H36" s="24">
        <v>88833.09</v>
      </c>
      <c r="I36" s="25" t="s">
        <v>14</v>
      </c>
    </row>
    <row r="37" spans="1:9" x14ac:dyDescent="0.45">
      <c r="A37" s="10"/>
      <c r="B37" s="11"/>
      <c r="C37" s="22"/>
      <c r="D37" s="6" t="s">
        <v>64</v>
      </c>
      <c r="E37" s="23" t="s">
        <v>65</v>
      </c>
      <c r="F37" s="24">
        <v>16290.26</v>
      </c>
      <c r="G37" s="24">
        <v>-16290.26</v>
      </c>
      <c r="H37" s="31">
        <v>0</v>
      </c>
      <c r="I37" s="25" t="s">
        <v>14</v>
      </c>
    </row>
    <row r="38" spans="1:9" x14ac:dyDescent="0.45">
      <c r="A38" s="10"/>
      <c r="B38" s="11"/>
      <c r="C38" s="22"/>
      <c r="D38" s="6" t="s">
        <v>120</v>
      </c>
      <c r="E38" s="23" t="s">
        <v>121</v>
      </c>
      <c r="F38" s="24">
        <v>89779.13</v>
      </c>
      <c r="G38" s="24">
        <v>-89779.13</v>
      </c>
      <c r="H38" s="31">
        <v>0</v>
      </c>
      <c r="I38" s="25" t="s">
        <v>14</v>
      </c>
    </row>
    <row r="39" spans="1:9" x14ac:dyDescent="0.45">
      <c r="A39" s="10"/>
      <c r="B39" s="11"/>
      <c r="C39" s="22"/>
      <c r="D39" s="6" t="s">
        <v>66</v>
      </c>
      <c r="E39" s="23" t="s">
        <v>67</v>
      </c>
      <c r="F39" s="24">
        <v>58748.49</v>
      </c>
      <c r="G39" s="24">
        <v>-58748.49</v>
      </c>
      <c r="H39" s="31">
        <v>0</v>
      </c>
      <c r="I39" s="25" t="s">
        <v>14</v>
      </c>
    </row>
    <row r="40" spans="1:9" x14ac:dyDescent="0.45">
      <c r="A40" s="10"/>
      <c r="B40" s="11"/>
      <c r="C40" s="22"/>
      <c r="D40" s="6" t="s">
        <v>68</v>
      </c>
      <c r="E40" s="26" t="s">
        <v>69</v>
      </c>
      <c r="F40" s="27">
        <v>1546.26</v>
      </c>
      <c r="G40" s="27">
        <v>-1546.26</v>
      </c>
      <c r="H40" s="28">
        <v>0</v>
      </c>
      <c r="I40" s="29" t="s">
        <v>14</v>
      </c>
    </row>
    <row r="41" spans="1:9" x14ac:dyDescent="0.45">
      <c r="A41" s="10"/>
      <c r="B41" s="11"/>
      <c r="C41" s="12" t="s">
        <v>47</v>
      </c>
      <c r="D41" s="13" t="s">
        <v>15</v>
      </c>
      <c r="E41" s="14" t="s">
        <v>15</v>
      </c>
      <c r="F41" s="15">
        <v>3834307.85</v>
      </c>
      <c r="G41" s="15">
        <v>-1955159.64</v>
      </c>
      <c r="H41" s="15">
        <v>1879148.21</v>
      </c>
      <c r="I41" s="16" t="s">
        <v>14</v>
      </c>
    </row>
    <row r="42" spans="1:9" x14ac:dyDescent="0.45">
      <c r="A42" s="10"/>
      <c r="B42" s="11"/>
      <c r="C42" s="17" t="s">
        <v>70</v>
      </c>
      <c r="D42" s="18" t="s">
        <v>122</v>
      </c>
      <c r="E42" s="19" t="s">
        <v>123</v>
      </c>
      <c r="F42" s="30">
        <v>729582.94</v>
      </c>
      <c r="G42" s="30">
        <v>-729582.94</v>
      </c>
      <c r="H42" s="20">
        <v>0</v>
      </c>
      <c r="I42" s="21" t="s">
        <v>14</v>
      </c>
    </row>
    <row r="43" spans="1:9" x14ac:dyDescent="0.45">
      <c r="A43" s="10"/>
      <c r="B43" s="11"/>
      <c r="C43" s="22"/>
      <c r="D43" s="6" t="s">
        <v>71</v>
      </c>
      <c r="E43" s="23" t="s">
        <v>72</v>
      </c>
      <c r="F43" s="24">
        <v>362396.62</v>
      </c>
      <c r="G43" s="24">
        <v>-7662.61</v>
      </c>
      <c r="H43" s="24">
        <v>354734.01</v>
      </c>
      <c r="I43" s="25" t="s">
        <v>14</v>
      </c>
    </row>
    <row r="44" spans="1:9" x14ac:dyDescent="0.45">
      <c r="A44" s="10"/>
      <c r="B44" s="11"/>
      <c r="C44" s="22"/>
      <c r="D44" s="6" t="s">
        <v>124</v>
      </c>
      <c r="E44" s="23" t="s">
        <v>125</v>
      </c>
      <c r="F44" s="24">
        <v>113855.82</v>
      </c>
      <c r="G44" s="24">
        <v>-106331.9</v>
      </c>
      <c r="H44" s="24">
        <v>7523.92</v>
      </c>
      <c r="I44" s="25" t="s">
        <v>14</v>
      </c>
    </row>
    <row r="45" spans="1:9" x14ac:dyDescent="0.45">
      <c r="A45" s="10"/>
      <c r="B45" s="11"/>
      <c r="C45" s="22"/>
      <c r="D45" s="6" t="s">
        <v>126</v>
      </c>
      <c r="E45" s="23" t="s">
        <v>127</v>
      </c>
      <c r="F45" s="24">
        <v>11563.91</v>
      </c>
      <c r="G45" s="24">
        <v>-8610.77</v>
      </c>
      <c r="H45" s="24">
        <v>2953.14</v>
      </c>
      <c r="I45" s="25" t="s">
        <v>14</v>
      </c>
    </row>
    <row r="46" spans="1:9" x14ac:dyDescent="0.45">
      <c r="A46" s="10"/>
      <c r="B46" s="11"/>
      <c r="C46" s="22"/>
      <c r="D46" s="6" t="s">
        <v>73</v>
      </c>
      <c r="E46" s="23" t="s">
        <v>74</v>
      </c>
      <c r="F46" s="24">
        <v>18612.79</v>
      </c>
      <c r="G46" s="24">
        <v>-18612.79</v>
      </c>
      <c r="H46" s="31">
        <v>0</v>
      </c>
      <c r="I46" s="25" t="s">
        <v>14</v>
      </c>
    </row>
    <row r="47" spans="1:9" x14ac:dyDescent="0.45">
      <c r="A47" s="10"/>
      <c r="B47" s="11"/>
      <c r="C47" s="22"/>
      <c r="D47" s="6" t="s">
        <v>75</v>
      </c>
      <c r="E47" s="26" t="s">
        <v>76</v>
      </c>
      <c r="F47" s="27">
        <v>18380.509999999998</v>
      </c>
      <c r="G47" s="27">
        <v>-18380.509999999998</v>
      </c>
      <c r="H47" s="28">
        <v>0</v>
      </c>
      <c r="I47" s="29" t="s">
        <v>14</v>
      </c>
    </row>
    <row r="48" spans="1:9" x14ac:dyDescent="0.45">
      <c r="A48" s="10"/>
      <c r="B48" s="11"/>
      <c r="C48" s="12" t="s">
        <v>70</v>
      </c>
      <c r="D48" s="13" t="s">
        <v>15</v>
      </c>
      <c r="E48" s="14" t="s">
        <v>15</v>
      </c>
      <c r="F48" s="15">
        <v>1254392.5900000001</v>
      </c>
      <c r="G48" s="15">
        <v>-889181.52</v>
      </c>
      <c r="H48" s="15">
        <v>365211.07</v>
      </c>
      <c r="I48" s="16" t="s">
        <v>14</v>
      </c>
    </row>
    <row r="49" spans="1:9" x14ac:dyDescent="0.45">
      <c r="A49" s="10"/>
      <c r="B49" s="11"/>
      <c r="C49" s="17" t="s">
        <v>77</v>
      </c>
      <c r="D49" s="18" t="s">
        <v>78</v>
      </c>
      <c r="E49" s="7" t="s">
        <v>79</v>
      </c>
      <c r="F49" s="8">
        <v>547869.16</v>
      </c>
      <c r="G49" s="8">
        <v>-78050.16</v>
      </c>
      <c r="H49" s="8">
        <v>469819</v>
      </c>
      <c r="I49" s="9" t="s">
        <v>14</v>
      </c>
    </row>
    <row r="50" spans="1:9" x14ac:dyDescent="0.45">
      <c r="A50" s="10"/>
      <c r="B50" s="11"/>
      <c r="C50" s="33" t="s">
        <v>77</v>
      </c>
      <c r="D50" s="34" t="s">
        <v>15</v>
      </c>
      <c r="E50" s="35" t="s">
        <v>15</v>
      </c>
      <c r="F50" s="36">
        <v>547869.16</v>
      </c>
      <c r="G50" s="36">
        <v>-78050.16</v>
      </c>
      <c r="H50" s="36">
        <v>469819</v>
      </c>
      <c r="I50" s="37" t="s">
        <v>14</v>
      </c>
    </row>
    <row r="51" spans="1:9" s="43" customFormat="1" x14ac:dyDescent="0.45">
      <c r="A51" s="73" t="s">
        <v>92</v>
      </c>
      <c r="B51" s="74" t="s">
        <v>93</v>
      </c>
      <c r="C51" s="75" t="s">
        <v>15</v>
      </c>
      <c r="D51" s="76" t="s">
        <v>15</v>
      </c>
      <c r="E51" s="75" t="s">
        <v>15</v>
      </c>
      <c r="F51" s="77">
        <v>18830293.100000001</v>
      </c>
      <c r="G51" s="77">
        <v>-11748413.93</v>
      </c>
      <c r="H51" s="77">
        <v>7081879.1699999999</v>
      </c>
      <c r="I51" s="78" t="s">
        <v>14</v>
      </c>
    </row>
    <row r="54" spans="1:9" s="43" customFormat="1" x14ac:dyDescent="0.45">
      <c r="B54" s="43" t="s">
        <v>238</v>
      </c>
    </row>
    <row r="55" spans="1:9" x14ac:dyDescent="0.45">
      <c r="A55" s="1" t="s">
        <v>0</v>
      </c>
      <c r="B55" s="1" t="s">
        <v>1</v>
      </c>
      <c r="C55" s="1" t="s">
        <v>2</v>
      </c>
      <c r="D55" s="1" t="s">
        <v>3</v>
      </c>
      <c r="E55" s="2" t="s">
        <v>4</v>
      </c>
      <c r="F55" s="2" t="s">
        <v>5</v>
      </c>
      <c r="G55" s="2" t="s">
        <v>6</v>
      </c>
      <c r="H55" s="2" t="s">
        <v>7</v>
      </c>
      <c r="I55" s="2" t="s">
        <v>8</v>
      </c>
    </row>
    <row r="56" spans="1:9" x14ac:dyDescent="0.45">
      <c r="A56" s="3" t="s">
        <v>92</v>
      </c>
      <c r="B56" s="4" t="s">
        <v>93</v>
      </c>
      <c r="C56" s="5" t="s">
        <v>239</v>
      </c>
      <c r="D56" s="6" t="s">
        <v>240</v>
      </c>
      <c r="E56" s="19" t="s">
        <v>241</v>
      </c>
      <c r="F56" s="30">
        <v>2022.26</v>
      </c>
      <c r="G56" s="30">
        <v>-2022.26</v>
      </c>
      <c r="H56" s="20">
        <v>0</v>
      </c>
      <c r="I56" s="21" t="s">
        <v>14</v>
      </c>
    </row>
    <row r="57" spans="1:9" x14ac:dyDescent="0.45">
      <c r="A57" s="10"/>
      <c r="B57" s="11"/>
      <c r="C57" s="22"/>
      <c r="D57" s="6" t="s">
        <v>301</v>
      </c>
      <c r="E57" s="23" t="s">
        <v>302</v>
      </c>
      <c r="F57" s="24">
        <v>18536.93</v>
      </c>
      <c r="G57" s="24">
        <v>-12852.22</v>
      </c>
      <c r="H57" s="24">
        <v>5684.71</v>
      </c>
      <c r="I57" s="25" t="s">
        <v>14</v>
      </c>
    </row>
    <row r="58" spans="1:9" x14ac:dyDescent="0.45">
      <c r="A58" s="10"/>
      <c r="B58" s="11"/>
      <c r="C58" s="22"/>
      <c r="D58" s="6" t="s">
        <v>303</v>
      </c>
      <c r="E58" s="23" t="s">
        <v>304</v>
      </c>
      <c r="F58" s="24">
        <v>8566.06</v>
      </c>
      <c r="G58" s="24">
        <v>-3807.12</v>
      </c>
      <c r="H58" s="24">
        <v>4758.9399999999996</v>
      </c>
      <c r="I58" s="25" t="s">
        <v>14</v>
      </c>
    </row>
    <row r="59" spans="1:9" x14ac:dyDescent="0.45">
      <c r="A59" s="10"/>
      <c r="B59" s="11"/>
      <c r="C59" s="22"/>
      <c r="D59" s="6" t="s">
        <v>242</v>
      </c>
      <c r="E59" s="26" t="s">
        <v>243</v>
      </c>
      <c r="F59" s="27">
        <v>32460.85</v>
      </c>
      <c r="G59" s="27">
        <v>-22635.79</v>
      </c>
      <c r="H59" s="27">
        <v>9825.06</v>
      </c>
      <c r="I59" s="29" t="s">
        <v>14</v>
      </c>
    </row>
    <row r="60" spans="1:9" x14ac:dyDescent="0.45">
      <c r="A60" s="10"/>
      <c r="B60" s="11"/>
      <c r="C60" s="12" t="s">
        <v>239</v>
      </c>
      <c r="D60" s="13" t="s">
        <v>15</v>
      </c>
      <c r="E60" s="14" t="s">
        <v>15</v>
      </c>
      <c r="F60" s="15">
        <v>61586.1</v>
      </c>
      <c r="G60" s="15">
        <v>-41317.39</v>
      </c>
      <c r="H60" s="15">
        <v>20268.71</v>
      </c>
      <c r="I60" s="16" t="s">
        <v>14</v>
      </c>
    </row>
    <row r="61" spans="1:9" x14ac:dyDescent="0.45">
      <c r="A61" s="10"/>
      <c r="B61" s="11"/>
      <c r="C61" s="17" t="s">
        <v>244</v>
      </c>
      <c r="D61" s="18" t="s">
        <v>245</v>
      </c>
      <c r="E61" s="7" t="s">
        <v>246</v>
      </c>
      <c r="F61" s="71">
        <v>279.16000000000003</v>
      </c>
      <c r="G61" s="71">
        <v>-259.99</v>
      </c>
      <c r="H61" s="71">
        <v>19.170000000000002</v>
      </c>
      <c r="I61" s="9" t="s">
        <v>14</v>
      </c>
    </row>
    <row r="62" spans="1:9" x14ac:dyDescent="0.45">
      <c r="A62" s="10"/>
      <c r="B62" s="11"/>
      <c r="C62" s="12" t="s">
        <v>244</v>
      </c>
      <c r="D62" s="13" t="s">
        <v>15</v>
      </c>
      <c r="E62" s="14" t="s">
        <v>15</v>
      </c>
      <c r="F62" s="32">
        <v>279.16000000000003</v>
      </c>
      <c r="G62" s="32">
        <v>-259.99</v>
      </c>
      <c r="H62" s="32">
        <v>19.170000000000002</v>
      </c>
      <c r="I62" s="16" t="s">
        <v>14</v>
      </c>
    </row>
    <row r="63" spans="1:9" x14ac:dyDescent="0.45">
      <c r="A63" s="10"/>
      <c r="B63" s="11"/>
      <c r="C63" s="17" t="s">
        <v>250</v>
      </c>
      <c r="D63" s="18" t="s">
        <v>251</v>
      </c>
      <c r="E63" s="19" t="s">
        <v>252</v>
      </c>
      <c r="F63" s="20">
        <v>664.32</v>
      </c>
      <c r="G63" s="20">
        <v>-664.32</v>
      </c>
      <c r="H63" s="20">
        <v>0</v>
      </c>
      <c r="I63" s="21" t="s">
        <v>14</v>
      </c>
    </row>
    <row r="64" spans="1:9" x14ac:dyDescent="0.45">
      <c r="A64" s="10"/>
      <c r="B64" s="11"/>
      <c r="C64" s="22"/>
      <c r="D64" s="6" t="s">
        <v>305</v>
      </c>
      <c r="E64" s="23" t="s">
        <v>261</v>
      </c>
      <c r="F64" s="31">
        <v>250.38</v>
      </c>
      <c r="G64" s="31">
        <v>-250.38</v>
      </c>
      <c r="H64" s="31">
        <v>0</v>
      </c>
      <c r="I64" s="25" t="s">
        <v>14</v>
      </c>
    </row>
    <row r="65" spans="1:9" x14ac:dyDescent="0.45">
      <c r="A65" s="10"/>
      <c r="B65" s="11"/>
      <c r="C65" s="22"/>
      <c r="D65" s="6" t="s">
        <v>256</v>
      </c>
      <c r="E65" s="23" t="s">
        <v>252</v>
      </c>
      <c r="F65" s="24">
        <v>35341.71</v>
      </c>
      <c r="G65" s="24">
        <v>-33605.71</v>
      </c>
      <c r="H65" s="24">
        <v>1736</v>
      </c>
      <c r="I65" s="25" t="s">
        <v>14</v>
      </c>
    </row>
    <row r="66" spans="1:9" x14ac:dyDescent="0.45">
      <c r="A66" s="10"/>
      <c r="B66" s="11"/>
      <c r="C66" s="22"/>
      <c r="D66" s="6" t="s">
        <v>257</v>
      </c>
      <c r="E66" s="23" t="s">
        <v>254</v>
      </c>
      <c r="F66" s="24">
        <v>11313.79</v>
      </c>
      <c r="G66" s="24">
        <v>-5889.52</v>
      </c>
      <c r="H66" s="24">
        <v>5424.27</v>
      </c>
      <c r="I66" s="25" t="s">
        <v>14</v>
      </c>
    </row>
    <row r="67" spans="1:9" x14ac:dyDescent="0.45">
      <c r="A67" s="10"/>
      <c r="B67" s="11"/>
      <c r="C67" s="22"/>
      <c r="D67" s="6" t="s">
        <v>258</v>
      </c>
      <c r="E67" s="23" t="s">
        <v>259</v>
      </c>
      <c r="F67" s="24">
        <v>12640.66</v>
      </c>
      <c r="G67" s="24">
        <v>-7518.83</v>
      </c>
      <c r="H67" s="24">
        <v>5121.83</v>
      </c>
      <c r="I67" s="25" t="s">
        <v>14</v>
      </c>
    </row>
    <row r="68" spans="1:9" x14ac:dyDescent="0.45">
      <c r="A68" s="10"/>
      <c r="B68" s="11"/>
      <c r="C68" s="22"/>
      <c r="D68" s="6" t="s">
        <v>291</v>
      </c>
      <c r="E68" s="23" t="s">
        <v>292</v>
      </c>
      <c r="F68" s="24">
        <v>25542.62</v>
      </c>
      <c r="G68" s="24">
        <v>-12771.44</v>
      </c>
      <c r="H68" s="24">
        <v>12771.18</v>
      </c>
      <c r="I68" s="25" t="s">
        <v>14</v>
      </c>
    </row>
    <row r="69" spans="1:9" x14ac:dyDescent="0.45">
      <c r="A69" s="10"/>
      <c r="B69" s="11"/>
      <c r="C69" s="22"/>
      <c r="D69" s="6" t="s">
        <v>260</v>
      </c>
      <c r="E69" s="23" t="s">
        <v>261</v>
      </c>
      <c r="F69" s="24">
        <v>185393.4</v>
      </c>
      <c r="G69" s="24">
        <v>-115295.39</v>
      </c>
      <c r="H69" s="24">
        <v>70098.009999999995</v>
      </c>
      <c r="I69" s="25" t="s">
        <v>14</v>
      </c>
    </row>
    <row r="70" spans="1:9" x14ac:dyDescent="0.45">
      <c r="A70" s="10"/>
      <c r="B70" s="11"/>
      <c r="C70" s="22"/>
      <c r="D70" s="6" t="s">
        <v>262</v>
      </c>
      <c r="E70" s="23" t="s">
        <v>263</v>
      </c>
      <c r="F70" s="24">
        <v>44618.38</v>
      </c>
      <c r="G70" s="24">
        <v>-20506.77</v>
      </c>
      <c r="H70" s="24">
        <v>24111.61</v>
      </c>
      <c r="I70" s="25" t="s">
        <v>14</v>
      </c>
    </row>
    <row r="71" spans="1:9" x14ac:dyDescent="0.45">
      <c r="A71" s="10"/>
      <c r="B71" s="11"/>
      <c r="C71" s="22"/>
      <c r="D71" s="6" t="s">
        <v>264</v>
      </c>
      <c r="E71" s="23" t="s">
        <v>265</v>
      </c>
      <c r="F71" s="24">
        <v>5727.28</v>
      </c>
      <c r="G71" s="24">
        <v>-2292.08</v>
      </c>
      <c r="H71" s="24">
        <v>3435.2</v>
      </c>
      <c r="I71" s="25" t="s">
        <v>14</v>
      </c>
    </row>
    <row r="72" spans="1:9" x14ac:dyDescent="0.45">
      <c r="A72" s="10"/>
      <c r="B72" s="11"/>
      <c r="C72" s="22"/>
      <c r="D72" s="6" t="s">
        <v>293</v>
      </c>
      <c r="E72" s="23" t="s">
        <v>294</v>
      </c>
      <c r="F72" s="24">
        <v>5774.63</v>
      </c>
      <c r="G72" s="24">
        <v>-3169.3</v>
      </c>
      <c r="H72" s="24">
        <v>2605.33</v>
      </c>
      <c r="I72" s="25" t="s">
        <v>14</v>
      </c>
    </row>
    <row r="73" spans="1:9" x14ac:dyDescent="0.45">
      <c r="A73" s="10"/>
      <c r="B73" s="11"/>
      <c r="C73" s="22"/>
      <c r="D73" s="6" t="s">
        <v>306</v>
      </c>
      <c r="E73" s="23" t="s">
        <v>307</v>
      </c>
      <c r="F73" s="31">
        <v>100.74</v>
      </c>
      <c r="G73" s="31">
        <v>-100.74</v>
      </c>
      <c r="H73" s="31">
        <v>0</v>
      </c>
      <c r="I73" s="25" t="s">
        <v>14</v>
      </c>
    </row>
    <row r="74" spans="1:9" x14ac:dyDescent="0.45">
      <c r="A74" s="10"/>
      <c r="B74" s="11"/>
      <c r="C74" s="22"/>
      <c r="D74" s="6" t="s">
        <v>308</v>
      </c>
      <c r="E74" s="26" t="s">
        <v>309</v>
      </c>
      <c r="F74" s="28">
        <v>383.9</v>
      </c>
      <c r="G74" s="28">
        <v>-383.9</v>
      </c>
      <c r="H74" s="28">
        <v>0</v>
      </c>
      <c r="I74" s="29" t="s">
        <v>14</v>
      </c>
    </row>
    <row r="75" spans="1:9" x14ac:dyDescent="0.45">
      <c r="A75" s="10"/>
      <c r="B75" s="11"/>
      <c r="C75" s="12" t="s">
        <v>250</v>
      </c>
      <c r="D75" s="13" t="s">
        <v>15</v>
      </c>
      <c r="E75" s="14" t="s">
        <v>15</v>
      </c>
      <c r="F75" s="15">
        <v>327751.81</v>
      </c>
      <c r="G75" s="15">
        <v>-202448.38</v>
      </c>
      <c r="H75" s="15">
        <v>125303.43</v>
      </c>
      <c r="I75" s="16" t="s">
        <v>14</v>
      </c>
    </row>
    <row r="76" spans="1:9" x14ac:dyDescent="0.45">
      <c r="A76" s="10"/>
      <c r="B76" s="11"/>
      <c r="C76" s="17" t="s">
        <v>270</v>
      </c>
      <c r="D76" s="18" t="s">
        <v>273</v>
      </c>
      <c r="E76" s="7" t="s">
        <v>272</v>
      </c>
      <c r="F76" s="8">
        <v>32984.410000000003</v>
      </c>
      <c r="G76" s="8">
        <v>-30496.1</v>
      </c>
      <c r="H76" s="8">
        <v>2488.31</v>
      </c>
      <c r="I76" s="9" t="s">
        <v>14</v>
      </c>
    </row>
    <row r="77" spans="1:9" x14ac:dyDescent="0.45">
      <c r="A77" s="10"/>
      <c r="B77" s="11"/>
      <c r="C77" s="12" t="s">
        <v>270</v>
      </c>
      <c r="D77" s="13" t="s">
        <v>15</v>
      </c>
      <c r="E77" s="14" t="s">
        <v>15</v>
      </c>
      <c r="F77" s="15">
        <v>32984.410000000003</v>
      </c>
      <c r="G77" s="15">
        <v>-30496.1</v>
      </c>
      <c r="H77" s="15">
        <v>2488.31</v>
      </c>
      <c r="I77" s="16" t="s">
        <v>14</v>
      </c>
    </row>
    <row r="78" spans="1:9" x14ac:dyDescent="0.45">
      <c r="A78" s="10"/>
      <c r="B78" s="11"/>
      <c r="C78" s="17" t="s">
        <v>274</v>
      </c>
      <c r="D78" s="18" t="s">
        <v>296</v>
      </c>
      <c r="E78" s="19" t="s">
        <v>276</v>
      </c>
      <c r="F78" s="20">
        <v>41.73</v>
      </c>
      <c r="G78" s="20">
        <v>-41.73</v>
      </c>
      <c r="H78" s="20">
        <v>0</v>
      </c>
      <c r="I78" s="21" t="s">
        <v>14</v>
      </c>
    </row>
    <row r="79" spans="1:9" x14ac:dyDescent="0.45">
      <c r="A79" s="10"/>
      <c r="B79" s="11"/>
      <c r="C79" s="22"/>
      <c r="D79" s="6" t="s">
        <v>275</v>
      </c>
      <c r="E79" s="26" t="s">
        <v>276</v>
      </c>
      <c r="F79" s="27">
        <v>14208.32</v>
      </c>
      <c r="G79" s="27">
        <v>-13393.76</v>
      </c>
      <c r="H79" s="28">
        <v>814.56</v>
      </c>
      <c r="I79" s="29" t="s">
        <v>14</v>
      </c>
    </row>
    <row r="80" spans="1:9" x14ac:dyDescent="0.45">
      <c r="A80" s="10"/>
      <c r="B80" s="11"/>
      <c r="C80" s="33" t="s">
        <v>274</v>
      </c>
      <c r="D80" s="34" t="s">
        <v>15</v>
      </c>
      <c r="E80" s="35" t="s">
        <v>15</v>
      </c>
      <c r="F80" s="36">
        <v>14250.05</v>
      </c>
      <c r="G80" s="36">
        <v>-13435.49</v>
      </c>
      <c r="H80" s="64">
        <v>814.56</v>
      </c>
      <c r="I80" s="37" t="s">
        <v>14</v>
      </c>
    </row>
    <row r="81" spans="1:9" s="43" customFormat="1" x14ac:dyDescent="0.45">
      <c r="A81" s="73" t="s">
        <v>92</v>
      </c>
      <c r="B81" s="74" t="s">
        <v>93</v>
      </c>
      <c r="C81" s="75" t="s">
        <v>15</v>
      </c>
      <c r="D81" s="76" t="s">
        <v>15</v>
      </c>
      <c r="E81" s="75" t="s">
        <v>15</v>
      </c>
      <c r="F81" s="77">
        <v>436851.53</v>
      </c>
      <c r="G81" s="77">
        <v>-287957.34999999998</v>
      </c>
      <c r="H81" s="77">
        <v>148894.18</v>
      </c>
      <c r="I81" s="78" t="s">
        <v>14</v>
      </c>
    </row>
    <row r="84" spans="1:9" s="43" customFormat="1" x14ac:dyDescent="0.45">
      <c r="B84" s="43" t="s">
        <v>310</v>
      </c>
    </row>
    <row r="85" spans="1:9" x14ac:dyDescent="0.45">
      <c r="A85" s="1" t="s">
        <v>0</v>
      </c>
      <c r="B85" s="1" t="s">
        <v>1</v>
      </c>
      <c r="C85" s="1" t="s">
        <v>2</v>
      </c>
      <c r="D85" s="1" t="s">
        <v>3</v>
      </c>
      <c r="E85" s="2" t="s">
        <v>4</v>
      </c>
      <c r="F85" s="2" t="s">
        <v>5</v>
      </c>
      <c r="G85" s="2" t="s">
        <v>6</v>
      </c>
      <c r="H85" s="2" t="s">
        <v>7</v>
      </c>
      <c r="I85" s="2" t="s">
        <v>8</v>
      </c>
    </row>
    <row r="86" spans="1:9" x14ac:dyDescent="0.45">
      <c r="A86" s="3" t="s">
        <v>92</v>
      </c>
      <c r="B86" s="4" t="s">
        <v>93</v>
      </c>
      <c r="C86" s="5" t="s">
        <v>239</v>
      </c>
      <c r="D86" s="6" t="s">
        <v>315</v>
      </c>
      <c r="E86" s="19" t="s">
        <v>316</v>
      </c>
      <c r="F86" s="30">
        <v>84448.15</v>
      </c>
      <c r="G86" s="30">
        <v>-5981.75</v>
      </c>
      <c r="H86" s="30">
        <v>78466.399999999994</v>
      </c>
      <c r="I86" s="21" t="s">
        <v>14</v>
      </c>
    </row>
    <row r="87" spans="1:9" x14ac:dyDescent="0.45">
      <c r="A87" s="10"/>
      <c r="B87" s="11"/>
      <c r="C87" s="22"/>
      <c r="D87" s="6" t="s">
        <v>318</v>
      </c>
      <c r="E87" s="23" t="s">
        <v>319</v>
      </c>
      <c r="F87" s="24">
        <v>25079</v>
      </c>
      <c r="G87" s="24">
        <v>-10003.98</v>
      </c>
      <c r="H87" s="24">
        <v>15075.02</v>
      </c>
      <c r="I87" s="25" t="s">
        <v>14</v>
      </c>
    </row>
    <row r="88" spans="1:9" x14ac:dyDescent="0.45">
      <c r="A88" s="10"/>
      <c r="B88" s="11"/>
      <c r="C88" s="22"/>
      <c r="D88" s="6" t="s">
        <v>380</v>
      </c>
      <c r="E88" s="23" t="s">
        <v>381</v>
      </c>
      <c r="F88" s="24">
        <v>5606.87</v>
      </c>
      <c r="G88" s="24">
        <v>-1121.3599999999999</v>
      </c>
      <c r="H88" s="24">
        <v>4485.51</v>
      </c>
      <c r="I88" s="25" t="s">
        <v>14</v>
      </c>
    </row>
    <row r="89" spans="1:9" x14ac:dyDescent="0.45">
      <c r="A89" s="10"/>
      <c r="B89" s="11"/>
      <c r="C89" s="22"/>
      <c r="D89" s="6" t="s">
        <v>398</v>
      </c>
      <c r="E89" s="23" t="s">
        <v>399</v>
      </c>
      <c r="F89" s="31">
        <v>253.59</v>
      </c>
      <c r="G89" s="31">
        <v>-253.59</v>
      </c>
      <c r="H89" s="31">
        <v>0</v>
      </c>
      <c r="I89" s="25" t="s">
        <v>14</v>
      </c>
    </row>
    <row r="90" spans="1:9" x14ac:dyDescent="0.45">
      <c r="A90" s="10"/>
      <c r="B90" s="11"/>
      <c r="C90" s="22"/>
      <c r="D90" s="6" t="s">
        <v>322</v>
      </c>
      <c r="E90" s="23" t="s">
        <v>323</v>
      </c>
      <c r="F90" s="24">
        <v>67298.48</v>
      </c>
      <c r="G90" s="24">
        <v>-40523.1</v>
      </c>
      <c r="H90" s="24">
        <v>26775.38</v>
      </c>
      <c r="I90" s="25" t="s">
        <v>14</v>
      </c>
    </row>
    <row r="91" spans="1:9" x14ac:dyDescent="0.45">
      <c r="A91" s="10"/>
      <c r="B91" s="11"/>
      <c r="C91" s="22"/>
      <c r="D91" s="6" t="s">
        <v>436</v>
      </c>
      <c r="E91" s="23" t="s">
        <v>435</v>
      </c>
      <c r="F91" s="24">
        <v>20642.47</v>
      </c>
      <c r="G91" s="24">
        <v>-12083.48</v>
      </c>
      <c r="H91" s="24">
        <v>8558.99</v>
      </c>
      <c r="I91" s="25" t="s">
        <v>14</v>
      </c>
    </row>
    <row r="92" spans="1:9" x14ac:dyDescent="0.45">
      <c r="A92" s="10"/>
      <c r="B92" s="11"/>
      <c r="C92" s="22"/>
      <c r="D92" s="6" t="s">
        <v>324</v>
      </c>
      <c r="E92" s="23" t="s">
        <v>325</v>
      </c>
      <c r="F92" s="31">
        <v>752.12</v>
      </c>
      <c r="G92" s="31">
        <v>-752.12</v>
      </c>
      <c r="H92" s="31">
        <v>0</v>
      </c>
      <c r="I92" s="25" t="s">
        <v>14</v>
      </c>
    </row>
    <row r="93" spans="1:9" x14ac:dyDescent="0.45">
      <c r="A93" s="10"/>
      <c r="B93" s="11"/>
      <c r="C93" s="22"/>
      <c r="D93" s="6" t="s">
        <v>438</v>
      </c>
      <c r="E93" s="26" t="s">
        <v>439</v>
      </c>
      <c r="F93" s="27">
        <v>615442.42000000004</v>
      </c>
      <c r="G93" s="27">
        <v>-615442.42000000004</v>
      </c>
      <c r="H93" s="28">
        <v>0</v>
      </c>
      <c r="I93" s="29" t="s">
        <v>14</v>
      </c>
    </row>
    <row r="94" spans="1:9" x14ac:dyDescent="0.45">
      <c r="A94" s="10"/>
      <c r="B94" s="11"/>
      <c r="C94" s="12" t="s">
        <v>239</v>
      </c>
      <c r="D94" s="13" t="s">
        <v>15</v>
      </c>
      <c r="E94" s="14" t="s">
        <v>15</v>
      </c>
      <c r="F94" s="15">
        <v>819523.1</v>
      </c>
      <c r="G94" s="15">
        <v>-686161.8</v>
      </c>
      <c r="H94" s="15">
        <v>133361.29999999999</v>
      </c>
      <c r="I94" s="16" t="s">
        <v>14</v>
      </c>
    </row>
    <row r="95" spans="1:9" x14ac:dyDescent="0.45">
      <c r="A95" s="10"/>
      <c r="B95" s="11"/>
      <c r="C95" s="17" t="s">
        <v>244</v>
      </c>
      <c r="D95" s="18" t="s">
        <v>328</v>
      </c>
      <c r="E95" s="7" t="s">
        <v>329</v>
      </c>
      <c r="F95" s="71">
        <v>61.53</v>
      </c>
      <c r="G95" s="71">
        <v>-61.53</v>
      </c>
      <c r="H95" s="71">
        <v>0</v>
      </c>
      <c r="I95" s="9" t="s">
        <v>14</v>
      </c>
    </row>
    <row r="96" spans="1:9" x14ac:dyDescent="0.45">
      <c r="A96" s="10"/>
      <c r="B96" s="11"/>
      <c r="C96" s="12" t="s">
        <v>244</v>
      </c>
      <c r="D96" s="13" t="s">
        <v>15</v>
      </c>
      <c r="E96" s="14" t="s">
        <v>15</v>
      </c>
      <c r="F96" s="32">
        <v>61.53</v>
      </c>
      <c r="G96" s="32">
        <v>-61.53</v>
      </c>
      <c r="H96" s="32">
        <v>0</v>
      </c>
      <c r="I96" s="16" t="s">
        <v>14</v>
      </c>
    </row>
    <row r="97" spans="1:9" x14ac:dyDescent="0.45">
      <c r="A97" s="10"/>
      <c r="B97" s="11"/>
      <c r="C97" s="17" t="s">
        <v>133</v>
      </c>
      <c r="D97" s="18" t="s">
        <v>338</v>
      </c>
      <c r="E97" s="7" t="s">
        <v>339</v>
      </c>
      <c r="F97" s="8">
        <v>3631.87</v>
      </c>
      <c r="G97" s="8">
        <v>-2533.58</v>
      </c>
      <c r="H97" s="8">
        <v>1098.29</v>
      </c>
      <c r="I97" s="9" t="s">
        <v>14</v>
      </c>
    </row>
    <row r="98" spans="1:9" x14ac:dyDescent="0.45">
      <c r="A98" s="10"/>
      <c r="B98" s="11"/>
      <c r="C98" s="12" t="s">
        <v>133</v>
      </c>
      <c r="D98" s="13" t="s">
        <v>15</v>
      </c>
      <c r="E98" s="14" t="s">
        <v>15</v>
      </c>
      <c r="F98" s="15">
        <v>3631.87</v>
      </c>
      <c r="G98" s="15">
        <v>-2533.58</v>
      </c>
      <c r="H98" s="15">
        <v>1098.29</v>
      </c>
      <c r="I98" s="16" t="s">
        <v>14</v>
      </c>
    </row>
    <row r="99" spans="1:9" x14ac:dyDescent="0.45">
      <c r="A99" s="10"/>
      <c r="B99" s="11"/>
      <c r="C99" s="17" t="s">
        <v>340</v>
      </c>
      <c r="D99" s="18" t="s">
        <v>341</v>
      </c>
      <c r="E99" s="7" t="s">
        <v>342</v>
      </c>
      <c r="F99" s="8">
        <v>11760.5</v>
      </c>
      <c r="G99" s="8">
        <v>-11760.5</v>
      </c>
      <c r="H99" s="71">
        <v>0</v>
      </c>
      <c r="I99" s="9" t="s">
        <v>14</v>
      </c>
    </row>
    <row r="100" spans="1:9" x14ac:dyDescent="0.45">
      <c r="A100" s="10"/>
      <c r="B100" s="11"/>
      <c r="C100" s="12" t="s">
        <v>340</v>
      </c>
      <c r="D100" s="13" t="s">
        <v>15</v>
      </c>
      <c r="E100" s="14" t="s">
        <v>15</v>
      </c>
      <c r="F100" s="15">
        <v>11760.5</v>
      </c>
      <c r="G100" s="15">
        <v>-11760.5</v>
      </c>
      <c r="H100" s="32">
        <v>0</v>
      </c>
      <c r="I100" s="16" t="s">
        <v>14</v>
      </c>
    </row>
    <row r="101" spans="1:9" x14ac:dyDescent="0.45">
      <c r="A101" s="10"/>
      <c r="B101" s="11"/>
      <c r="C101" s="17" t="s">
        <v>247</v>
      </c>
      <c r="D101" s="18" t="s">
        <v>440</v>
      </c>
      <c r="E101" s="19" t="s">
        <v>346</v>
      </c>
      <c r="F101" s="20">
        <v>625.94000000000005</v>
      </c>
      <c r="G101" s="20">
        <v>-625.94000000000005</v>
      </c>
      <c r="H101" s="20">
        <v>0</v>
      </c>
      <c r="I101" s="21" t="s">
        <v>14</v>
      </c>
    </row>
    <row r="102" spans="1:9" x14ac:dyDescent="0.45">
      <c r="A102" s="10"/>
      <c r="B102" s="11"/>
      <c r="C102" s="22"/>
      <c r="D102" s="6" t="s">
        <v>343</v>
      </c>
      <c r="E102" s="23" t="s">
        <v>344</v>
      </c>
      <c r="F102" s="24">
        <v>2256.23</v>
      </c>
      <c r="G102" s="24">
        <v>-1736.99</v>
      </c>
      <c r="H102" s="31">
        <v>519.24</v>
      </c>
      <c r="I102" s="25" t="s">
        <v>14</v>
      </c>
    </row>
    <row r="103" spans="1:9" x14ac:dyDescent="0.45">
      <c r="A103" s="10"/>
      <c r="B103" s="11"/>
      <c r="C103" s="22"/>
      <c r="D103" s="6" t="s">
        <v>345</v>
      </c>
      <c r="E103" s="23" t="s">
        <v>346</v>
      </c>
      <c r="F103" s="24">
        <v>63855.44</v>
      </c>
      <c r="G103" s="24">
        <v>-24698.43</v>
      </c>
      <c r="H103" s="24">
        <v>39157.01</v>
      </c>
      <c r="I103" s="25" t="s">
        <v>14</v>
      </c>
    </row>
    <row r="104" spans="1:9" x14ac:dyDescent="0.45">
      <c r="A104" s="10"/>
      <c r="B104" s="11"/>
      <c r="C104" s="22"/>
      <c r="D104" s="6" t="s">
        <v>347</v>
      </c>
      <c r="E104" s="26" t="s">
        <v>348</v>
      </c>
      <c r="F104" s="27">
        <v>96218.240000000005</v>
      </c>
      <c r="G104" s="27">
        <v>-89218.42</v>
      </c>
      <c r="H104" s="27">
        <v>6999.82</v>
      </c>
      <c r="I104" s="29" t="s">
        <v>14</v>
      </c>
    </row>
    <row r="105" spans="1:9" x14ac:dyDescent="0.45">
      <c r="A105" s="10"/>
      <c r="B105" s="11"/>
      <c r="C105" s="12" t="s">
        <v>247</v>
      </c>
      <c r="D105" s="13" t="s">
        <v>15</v>
      </c>
      <c r="E105" s="14" t="s">
        <v>15</v>
      </c>
      <c r="F105" s="15">
        <v>162955.85</v>
      </c>
      <c r="G105" s="15">
        <v>-116279.78</v>
      </c>
      <c r="H105" s="15">
        <v>46676.07</v>
      </c>
      <c r="I105" s="16" t="s">
        <v>14</v>
      </c>
    </row>
    <row r="106" spans="1:9" x14ac:dyDescent="0.45">
      <c r="A106" s="10"/>
      <c r="B106" s="11"/>
      <c r="C106" s="17" t="s">
        <v>351</v>
      </c>
      <c r="D106" s="18" t="s">
        <v>352</v>
      </c>
      <c r="E106" s="19" t="s">
        <v>353</v>
      </c>
      <c r="F106" s="30">
        <v>20175.509999999998</v>
      </c>
      <c r="G106" s="30">
        <v>-20175.509999999998</v>
      </c>
      <c r="H106" s="20">
        <v>0</v>
      </c>
      <c r="I106" s="21" t="s">
        <v>14</v>
      </c>
    </row>
    <row r="107" spans="1:9" x14ac:dyDescent="0.45">
      <c r="A107" s="10"/>
      <c r="B107" s="11"/>
      <c r="C107" s="22"/>
      <c r="D107" s="6" t="s">
        <v>354</v>
      </c>
      <c r="E107" s="26" t="s">
        <v>355</v>
      </c>
      <c r="F107" s="27">
        <v>5328.68</v>
      </c>
      <c r="G107" s="27">
        <v>-5328.68</v>
      </c>
      <c r="H107" s="28">
        <v>0</v>
      </c>
      <c r="I107" s="29" t="s">
        <v>14</v>
      </c>
    </row>
    <row r="108" spans="1:9" x14ac:dyDescent="0.45">
      <c r="A108" s="10"/>
      <c r="B108" s="11"/>
      <c r="C108" s="12" t="s">
        <v>351</v>
      </c>
      <c r="D108" s="13" t="s">
        <v>15</v>
      </c>
      <c r="E108" s="14" t="s">
        <v>15</v>
      </c>
      <c r="F108" s="15">
        <v>25504.19</v>
      </c>
      <c r="G108" s="15">
        <v>-25504.19</v>
      </c>
      <c r="H108" s="32">
        <v>0</v>
      </c>
      <c r="I108" s="16" t="s">
        <v>14</v>
      </c>
    </row>
    <row r="109" spans="1:9" x14ac:dyDescent="0.45">
      <c r="A109" s="10"/>
      <c r="B109" s="11"/>
      <c r="C109" s="17" t="s">
        <v>361</v>
      </c>
      <c r="D109" s="18" t="s">
        <v>364</v>
      </c>
      <c r="E109" s="7" t="s">
        <v>363</v>
      </c>
      <c r="F109" s="71">
        <v>429.74</v>
      </c>
      <c r="G109" s="71">
        <v>-429.74</v>
      </c>
      <c r="H109" s="71">
        <v>0</v>
      </c>
      <c r="I109" s="9" t="s">
        <v>14</v>
      </c>
    </row>
    <row r="110" spans="1:9" x14ac:dyDescent="0.45">
      <c r="A110" s="10"/>
      <c r="B110" s="11"/>
      <c r="C110" s="33" t="s">
        <v>361</v>
      </c>
      <c r="D110" s="34" t="s">
        <v>15</v>
      </c>
      <c r="E110" s="35" t="s">
        <v>15</v>
      </c>
      <c r="F110" s="64">
        <v>429.74</v>
      </c>
      <c r="G110" s="64">
        <v>-429.74</v>
      </c>
      <c r="H110" s="64">
        <v>0</v>
      </c>
      <c r="I110" s="37" t="s">
        <v>14</v>
      </c>
    </row>
    <row r="111" spans="1:9" s="43" customFormat="1" x14ac:dyDescent="0.45">
      <c r="A111" s="73" t="s">
        <v>92</v>
      </c>
      <c r="B111" s="74" t="s">
        <v>93</v>
      </c>
      <c r="C111" s="75" t="s">
        <v>15</v>
      </c>
      <c r="D111" s="76" t="s">
        <v>15</v>
      </c>
      <c r="E111" s="75" t="s">
        <v>15</v>
      </c>
      <c r="F111" s="77">
        <v>1023866.78</v>
      </c>
      <c r="G111" s="77">
        <v>-842731.12</v>
      </c>
      <c r="H111" s="77">
        <v>181135.66</v>
      </c>
      <c r="I111" s="78" t="s">
        <v>14</v>
      </c>
    </row>
    <row r="114" spans="1:9" s="43" customFormat="1" x14ac:dyDescent="0.45">
      <c r="B114" s="43" t="s">
        <v>441</v>
      </c>
    </row>
    <row r="115" spans="1:9" x14ac:dyDescent="0.45">
      <c r="A115" s="1" t="s">
        <v>0</v>
      </c>
      <c r="B115" s="1" t="s">
        <v>1</v>
      </c>
      <c r="C115" s="1" t="s">
        <v>2</v>
      </c>
      <c r="D115" s="1" t="s">
        <v>3</v>
      </c>
      <c r="E115" s="2" t="s">
        <v>4</v>
      </c>
      <c r="F115" s="2" t="s">
        <v>5</v>
      </c>
      <c r="G115" s="2" t="s">
        <v>6</v>
      </c>
      <c r="H115" s="2" t="s">
        <v>7</v>
      </c>
      <c r="I115" s="2" t="s">
        <v>8</v>
      </c>
    </row>
    <row r="116" spans="1:9" x14ac:dyDescent="0.45">
      <c r="A116" s="3" t="s">
        <v>92</v>
      </c>
      <c r="B116" s="4" t="s">
        <v>93</v>
      </c>
      <c r="C116" s="5" t="s">
        <v>445</v>
      </c>
      <c r="D116" s="6" t="s">
        <v>446</v>
      </c>
      <c r="E116" s="7" t="s">
        <v>447</v>
      </c>
      <c r="F116" s="8">
        <v>31296.9</v>
      </c>
      <c r="G116" s="8">
        <v>-31296.9</v>
      </c>
      <c r="H116" s="71">
        <v>0</v>
      </c>
      <c r="I116" s="9" t="s">
        <v>14</v>
      </c>
    </row>
    <row r="117" spans="1:9" x14ac:dyDescent="0.45">
      <c r="A117" s="10"/>
      <c r="B117" s="11"/>
      <c r="C117" s="12" t="s">
        <v>445</v>
      </c>
      <c r="D117" s="13" t="s">
        <v>15</v>
      </c>
      <c r="E117" s="14" t="s">
        <v>15</v>
      </c>
      <c r="F117" s="15">
        <v>31296.9</v>
      </c>
      <c r="G117" s="15">
        <v>-31296.9</v>
      </c>
      <c r="H117" s="32">
        <v>0</v>
      </c>
      <c r="I117" s="16" t="s">
        <v>14</v>
      </c>
    </row>
    <row r="118" spans="1:9" x14ac:dyDescent="0.45">
      <c r="A118" s="10"/>
      <c r="B118" s="11"/>
      <c r="C118" s="17" t="s">
        <v>244</v>
      </c>
      <c r="D118" s="18" t="s">
        <v>450</v>
      </c>
      <c r="E118" s="7" t="s">
        <v>451</v>
      </c>
      <c r="F118" s="8">
        <v>35126.660000000003</v>
      </c>
      <c r="G118" s="8">
        <v>-27712.94</v>
      </c>
      <c r="H118" s="8">
        <v>7413.72</v>
      </c>
      <c r="I118" s="9" t="s">
        <v>14</v>
      </c>
    </row>
    <row r="119" spans="1:9" x14ac:dyDescent="0.45">
      <c r="A119" s="10"/>
      <c r="B119" s="11"/>
      <c r="C119" s="12" t="s">
        <v>244</v>
      </c>
      <c r="D119" s="13" t="s">
        <v>15</v>
      </c>
      <c r="E119" s="14" t="s">
        <v>15</v>
      </c>
      <c r="F119" s="15">
        <v>35126.660000000003</v>
      </c>
      <c r="G119" s="15">
        <v>-27712.94</v>
      </c>
      <c r="H119" s="15">
        <v>7413.72</v>
      </c>
      <c r="I119" s="16" t="s">
        <v>14</v>
      </c>
    </row>
    <row r="120" spans="1:9" x14ac:dyDescent="0.45">
      <c r="A120" s="10"/>
      <c r="B120" s="11"/>
      <c r="C120" s="17" t="s">
        <v>247</v>
      </c>
      <c r="D120" s="18" t="s">
        <v>458</v>
      </c>
      <c r="E120" s="7" t="s">
        <v>457</v>
      </c>
      <c r="F120" s="8">
        <v>42808.62</v>
      </c>
      <c r="G120" s="8">
        <v>-29187.15</v>
      </c>
      <c r="H120" s="8">
        <v>13621.47</v>
      </c>
      <c r="I120" s="9" t="s">
        <v>14</v>
      </c>
    </row>
    <row r="121" spans="1:9" x14ac:dyDescent="0.45">
      <c r="A121" s="10"/>
      <c r="B121" s="11"/>
      <c r="C121" s="33" t="s">
        <v>247</v>
      </c>
      <c r="D121" s="34" t="s">
        <v>15</v>
      </c>
      <c r="E121" s="35" t="s">
        <v>15</v>
      </c>
      <c r="F121" s="36">
        <v>42808.62</v>
      </c>
      <c r="G121" s="36">
        <v>-29187.15</v>
      </c>
      <c r="H121" s="36">
        <v>13621.47</v>
      </c>
      <c r="I121" s="37" t="s">
        <v>14</v>
      </c>
    </row>
    <row r="122" spans="1:9" s="43" customFormat="1" x14ac:dyDescent="0.45">
      <c r="A122" s="73" t="s">
        <v>92</v>
      </c>
      <c r="B122" s="74" t="s">
        <v>93</v>
      </c>
      <c r="C122" s="75" t="s">
        <v>15</v>
      </c>
      <c r="D122" s="76" t="s">
        <v>15</v>
      </c>
      <c r="E122" s="75" t="s">
        <v>15</v>
      </c>
      <c r="F122" s="77">
        <v>109232.18</v>
      </c>
      <c r="G122" s="77">
        <v>-88196.99</v>
      </c>
      <c r="H122" s="77">
        <v>21035.19</v>
      </c>
      <c r="I122" s="78" t="s">
        <v>14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1645F-7A69-4842-887A-80753628564A}">
  <dimension ref="A1:H27"/>
  <sheetViews>
    <sheetView tabSelected="1" zoomScale="170" zoomScaleNormal="170" workbookViewId="0">
      <selection activeCell="H22" sqref="H22"/>
    </sheetView>
  </sheetViews>
  <sheetFormatPr defaultRowHeight="14.25" x14ac:dyDescent="0.45"/>
  <cols>
    <col min="1" max="1" width="23" customWidth="1"/>
    <col min="2" max="2" width="15.73046875" customWidth="1"/>
    <col min="3" max="3" width="14.73046875" customWidth="1"/>
    <col min="4" max="5" width="13.86328125" customWidth="1"/>
    <col min="6" max="6" width="12.86328125" customWidth="1"/>
    <col min="7" max="7" width="17" customWidth="1"/>
    <col min="8" max="8" width="19.86328125" customWidth="1"/>
    <col min="248" max="248" width="23" customWidth="1"/>
    <col min="249" max="249" width="15.73046875" customWidth="1"/>
    <col min="250" max="250" width="14.73046875" customWidth="1"/>
    <col min="251" max="252" width="13.86328125" customWidth="1"/>
    <col min="253" max="253" width="12.86328125" customWidth="1"/>
    <col min="254" max="254" width="17" customWidth="1"/>
    <col min="255" max="255" width="19.86328125" customWidth="1"/>
    <col min="504" max="504" width="23" customWidth="1"/>
    <col min="505" max="505" width="15.73046875" customWidth="1"/>
    <col min="506" max="506" width="14.73046875" customWidth="1"/>
    <col min="507" max="508" width="13.86328125" customWidth="1"/>
    <col min="509" max="509" width="12.86328125" customWidth="1"/>
    <col min="510" max="510" width="17" customWidth="1"/>
    <col min="511" max="511" width="19.86328125" customWidth="1"/>
    <col min="760" max="760" width="23" customWidth="1"/>
    <col min="761" max="761" width="15.73046875" customWidth="1"/>
    <col min="762" max="762" width="14.73046875" customWidth="1"/>
    <col min="763" max="764" width="13.86328125" customWidth="1"/>
    <col min="765" max="765" width="12.86328125" customWidth="1"/>
    <col min="766" max="766" width="17" customWidth="1"/>
    <col min="767" max="767" width="19.86328125" customWidth="1"/>
    <col min="1016" max="1016" width="23" customWidth="1"/>
    <col min="1017" max="1017" width="15.73046875" customWidth="1"/>
    <col min="1018" max="1018" width="14.73046875" customWidth="1"/>
    <col min="1019" max="1020" width="13.86328125" customWidth="1"/>
    <col min="1021" max="1021" width="12.86328125" customWidth="1"/>
    <col min="1022" max="1022" width="17" customWidth="1"/>
    <col min="1023" max="1023" width="19.86328125" customWidth="1"/>
    <col min="1272" max="1272" width="23" customWidth="1"/>
    <col min="1273" max="1273" width="15.73046875" customWidth="1"/>
    <col min="1274" max="1274" width="14.73046875" customWidth="1"/>
    <col min="1275" max="1276" width="13.86328125" customWidth="1"/>
    <col min="1277" max="1277" width="12.86328125" customWidth="1"/>
    <col min="1278" max="1278" width="17" customWidth="1"/>
    <col min="1279" max="1279" width="19.86328125" customWidth="1"/>
    <col min="1528" max="1528" width="23" customWidth="1"/>
    <col min="1529" max="1529" width="15.73046875" customWidth="1"/>
    <col min="1530" max="1530" width="14.73046875" customWidth="1"/>
    <col min="1531" max="1532" width="13.86328125" customWidth="1"/>
    <col min="1533" max="1533" width="12.86328125" customWidth="1"/>
    <col min="1534" max="1534" width="17" customWidth="1"/>
    <col min="1535" max="1535" width="19.86328125" customWidth="1"/>
    <col min="1784" max="1784" width="23" customWidth="1"/>
    <col min="1785" max="1785" width="15.73046875" customWidth="1"/>
    <col min="1786" max="1786" width="14.73046875" customWidth="1"/>
    <col min="1787" max="1788" width="13.86328125" customWidth="1"/>
    <col min="1789" max="1789" width="12.86328125" customWidth="1"/>
    <col min="1790" max="1790" width="17" customWidth="1"/>
    <col min="1791" max="1791" width="19.86328125" customWidth="1"/>
    <col min="2040" max="2040" width="23" customWidth="1"/>
    <col min="2041" max="2041" width="15.73046875" customWidth="1"/>
    <col min="2042" max="2042" width="14.73046875" customWidth="1"/>
    <col min="2043" max="2044" width="13.86328125" customWidth="1"/>
    <col min="2045" max="2045" width="12.86328125" customWidth="1"/>
    <col min="2046" max="2046" width="17" customWidth="1"/>
    <col min="2047" max="2047" width="19.86328125" customWidth="1"/>
    <col min="2296" max="2296" width="23" customWidth="1"/>
    <col min="2297" max="2297" width="15.73046875" customWidth="1"/>
    <col min="2298" max="2298" width="14.73046875" customWidth="1"/>
    <col min="2299" max="2300" width="13.86328125" customWidth="1"/>
    <col min="2301" max="2301" width="12.86328125" customWidth="1"/>
    <col min="2302" max="2302" width="17" customWidth="1"/>
    <col min="2303" max="2303" width="19.86328125" customWidth="1"/>
    <col min="2552" max="2552" width="23" customWidth="1"/>
    <col min="2553" max="2553" width="15.73046875" customWidth="1"/>
    <col min="2554" max="2554" width="14.73046875" customWidth="1"/>
    <col min="2555" max="2556" width="13.86328125" customWidth="1"/>
    <col min="2557" max="2557" width="12.86328125" customWidth="1"/>
    <col min="2558" max="2558" width="17" customWidth="1"/>
    <col min="2559" max="2559" width="19.86328125" customWidth="1"/>
    <col min="2808" max="2808" width="23" customWidth="1"/>
    <col min="2809" max="2809" width="15.73046875" customWidth="1"/>
    <col min="2810" max="2810" width="14.73046875" customWidth="1"/>
    <col min="2811" max="2812" width="13.86328125" customWidth="1"/>
    <col min="2813" max="2813" width="12.86328125" customWidth="1"/>
    <col min="2814" max="2814" width="17" customWidth="1"/>
    <col min="2815" max="2815" width="19.86328125" customWidth="1"/>
    <col min="3064" max="3064" width="23" customWidth="1"/>
    <col min="3065" max="3065" width="15.73046875" customWidth="1"/>
    <col min="3066" max="3066" width="14.73046875" customWidth="1"/>
    <col min="3067" max="3068" width="13.86328125" customWidth="1"/>
    <col min="3069" max="3069" width="12.86328125" customWidth="1"/>
    <col min="3070" max="3070" width="17" customWidth="1"/>
    <col min="3071" max="3071" width="19.86328125" customWidth="1"/>
    <col min="3320" max="3320" width="23" customWidth="1"/>
    <col min="3321" max="3321" width="15.73046875" customWidth="1"/>
    <col min="3322" max="3322" width="14.73046875" customWidth="1"/>
    <col min="3323" max="3324" width="13.86328125" customWidth="1"/>
    <col min="3325" max="3325" width="12.86328125" customWidth="1"/>
    <col min="3326" max="3326" width="17" customWidth="1"/>
    <col min="3327" max="3327" width="19.86328125" customWidth="1"/>
    <col min="3576" max="3576" width="23" customWidth="1"/>
    <col min="3577" max="3577" width="15.73046875" customWidth="1"/>
    <col min="3578" max="3578" width="14.73046875" customWidth="1"/>
    <col min="3579" max="3580" width="13.86328125" customWidth="1"/>
    <col min="3581" max="3581" width="12.86328125" customWidth="1"/>
    <col min="3582" max="3582" width="17" customWidth="1"/>
    <col min="3583" max="3583" width="19.86328125" customWidth="1"/>
    <col min="3832" max="3832" width="23" customWidth="1"/>
    <col min="3833" max="3833" width="15.73046875" customWidth="1"/>
    <col min="3834" max="3834" width="14.73046875" customWidth="1"/>
    <col min="3835" max="3836" width="13.86328125" customWidth="1"/>
    <col min="3837" max="3837" width="12.86328125" customWidth="1"/>
    <col min="3838" max="3838" width="17" customWidth="1"/>
    <col min="3839" max="3839" width="19.86328125" customWidth="1"/>
    <col min="4088" max="4088" width="23" customWidth="1"/>
    <col min="4089" max="4089" width="15.73046875" customWidth="1"/>
    <col min="4090" max="4090" width="14.73046875" customWidth="1"/>
    <col min="4091" max="4092" width="13.86328125" customWidth="1"/>
    <col min="4093" max="4093" width="12.86328125" customWidth="1"/>
    <col min="4094" max="4094" width="17" customWidth="1"/>
    <col min="4095" max="4095" width="19.86328125" customWidth="1"/>
    <col min="4344" max="4344" width="23" customWidth="1"/>
    <col min="4345" max="4345" width="15.73046875" customWidth="1"/>
    <col min="4346" max="4346" width="14.73046875" customWidth="1"/>
    <col min="4347" max="4348" width="13.86328125" customWidth="1"/>
    <col min="4349" max="4349" width="12.86328125" customWidth="1"/>
    <col min="4350" max="4350" width="17" customWidth="1"/>
    <col min="4351" max="4351" width="19.86328125" customWidth="1"/>
    <col min="4600" max="4600" width="23" customWidth="1"/>
    <col min="4601" max="4601" width="15.73046875" customWidth="1"/>
    <col min="4602" max="4602" width="14.73046875" customWidth="1"/>
    <col min="4603" max="4604" width="13.86328125" customWidth="1"/>
    <col min="4605" max="4605" width="12.86328125" customWidth="1"/>
    <col min="4606" max="4606" width="17" customWidth="1"/>
    <col min="4607" max="4607" width="19.86328125" customWidth="1"/>
    <col min="4856" max="4856" width="23" customWidth="1"/>
    <col min="4857" max="4857" width="15.73046875" customWidth="1"/>
    <col min="4858" max="4858" width="14.73046875" customWidth="1"/>
    <col min="4859" max="4860" width="13.86328125" customWidth="1"/>
    <col min="4861" max="4861" width="12.86328125" customWidth="1"/>
    <col min="4862" max="4862" width="17" customWidth="1"/>
    <col min="4863" max="4863" width="19.86328125" customWidth="1"/>
    <col min="5112" max="5112" width="23" customWidth="1"/>
    <col min="5113" max="5113" width="15.73046875" customWidth="1"/>
    <col min="5114" max="5114" width="14.73046875" customWidth="1"/>
    <col min="5115" max="5116" width="13.86328125" customWidth="1"/>
    <col min="5117" max="5117" width="12.86328125" customWidth="1"/>
    <col min="5118" max="5118" width="17" customWidth="1"/>
    <col min="5119" max="5119" width="19.86328125" customWidth="1"/>
    <col min="5368" max="5368" width="23" customWidth="1"/>
    <col min="5369" max="5369" width="15.73046875" customWidth="1"/>
    <col min="5370" max="5370" width="14.73046875" customWidth="1"/>
    <col min="5371" max="5372" width="13.86328125" customWidth="1"/>
    <col min="5373" max="5373" width="12.86328125" customWidth="1"/>
    <col min="5374" max="5374" width="17" customWidth="1"/>
    <col min="5375" max="5375" width="19.86328125" customWidth="1"/>
    <col min="5624" max="5624" width="23" customWidth="1"/>
    <col min="5625" max="5625" width="15.73046875" customWidth="1"/>
    <col min="5626" max="5626" width="14.73046875" customWidth="1"/>
    <col min="5627" max="5628" width="13.86328125" customWidth="1"/>
    <col min="5629" max="5629" width="12.86328125" customWidth="1"/>
    <col min="5630" max="5630" width="17" customWidth="1"/>
    <col min="5631" max="5631" width="19.86328125" customWidth="1"/>
    <col min="5880" max="5880" width="23" customWidth="1"/>
    <col min="5881" max="5881" width="15.73046875" customWidth="1"/>
    <col min="5882" max="5882" width="14.73046875" customWidth="1"/>
    <col min="5883" max="5884" width="13.86328125" customWidth="1"/>
    <col min="5885" max="5885" width="12.86328125" customWidth="1"/>
    <col min="5886" max="5886" width="17" customWidth="1"/>
    <col min="5887" max="5887" width="19.86328125" customWidth="1"/>
    <col min="6136" max="6136" width="23" customWidth="1"/>
    <col min="6137" max="6137" width="15.73046875" customWidth="1"/>
    <col min="6138" max="6138" width="14.73046875" customWidth="1"/>
    <col min="6139" max="6140" width="13.86328125" customWidth="1"/>
    <col min="6141" max="6141" width="12.86328125" customWidth="1"/>
    <col min="6142" max="6142" width="17" customWidth="1"/>
    <col min="6143" max="6143" width="19.86328125" customWidth="1"/>
    <col min="6392" max="6392" width="23" customWidth="1"/>
    <col min="6393" max="6393" width="15.73046875" customWidth="1"/>
    <col min="6394" max="6394" width="14.73046875" customWidth="1"/>
    <col min="6395" max="6396" width="13.86328125" customWidth="1"/>
    <col min="6397" max="6397" width="12.86328125" customWidth="1"/>
    <col min="6398" max="6398" width="17" customWidth="1"/>
    <col min="6399" max="6399" width="19.86328125" customWidth="1"/>
    <col min="6648" max="6648" width="23" customWidth="1"/>
    <col min="6649" max="6649" width="15.73046875" customWidth="1"/>
    <col min="6650" max="6650" width="14.73046875" customWidth="1"/>
    <col min="6651" max="6652" width="13.86328125" customWidth="1"/>
    <col min="6653" max="6653" width="12.86328125" customWidth="1"/>
    <col min="6654" max="6654" width="17" customWidth="1"/>
    <col min="6655" max="6655" width="19.86328125" customWidth="1"/>
    <col min="6904" max="6904" width="23" customWidth="1"/>
    <col min="6905" max="6905" width="15.73046875" customWidth="1"/>
    <col min="6906" max="6906" width="14.73046875" customWidth="1"/>
    <col min="6907" max="6908" width="13.86328125" customWidth="1"/>
    <col min="6909" max="6909" width="12.86328125" customWidth="1"/>
    <col min="6910" max="6910" width="17" customWidth="1"/>
    <col min="6911" max="6911" width="19.86328125" customWidth="1"/>
    <col min="7160" max="7160" width="23" customWidth="1"/>
    <col min="7161" max="7161" width="15.73046875" customWidth="1"/>
    <col min="7162" max="7162" width="14.73046875" customWidth="1"/>
    <col min="7163" max="7164" width="13.86328125" customWidth="1"/>
    <col min="7165" max="7165" width="12.86328125" customWidth="1"/>
    <col min="7166" max="7166" width="17" customWidth="1"/>
    <col min="7167" max="7167" width="19.86328125" customWidth="1"/>
    <col min="7416" max="7416" width="23" customWidth="1"/>
    <col min="7417" max="7417" width="15.73046875" customWidth="1"/>
    <col min="7418" max="7418" width="14.73046875" customWidth="1"/>
    <col min="7419" max="7420" width="13.86328125" customWidth="1"/>
    <col min="7421" max="7421" width="12.86328125" customWidth="1"/>
    <col min="7422" max="7422" width="17" customWidth="1"/>
    <col min="7423" max="7423" width="19.86328125" customWidth="1"/>
    <col min="7672" max="7672" width="23" customWidth="1"/>
    <col min="7673" max="7673" width="15.73046875" customWidth="1"/>
    <col min="7674" max="7674" width="14.73046875" customWidth="1"/>
    <col min="7675" max="7676" width="13.86328125" customWidth="1"/>
    <col min="7677" max="7677" width="12.86328125" customWidth="1"/>
    <col min="7678" max="7678" width="17" customWidth="1"/>
    <col min="7679" max="7679" width="19.86328125" customWidth="1"/>
    <col min="7928" max="7928" width="23" customWidth="1"/>
    <col min="7929" max="7929" width="15.73046875" customWidth="1"/>
    <col min="7930" max="7930" width="14.73046875" customWidth="1"/>
    <col min="7931" max="7932" width="13.86328125" customWidth="1"/>
    <col min="7933" max="7933" width="12.86328125" customWidth="1"/>
    <col min="7934" max="7934" width="17" customWidth="1"/>
    <col min="7935" max="7935" width="19.86328125" customWidth="1"/>
    <col min="8184" max="8184" width="23" customWidth="1"/>
    <col min="8185" max="8185" width="15.73046875" customWidth="1"/>
    <col min="8186" max="8186" width="14.73046875" customWidth="1"/>
    <col min="8187" max="8188" width="13.86328125" customWidth="1"/>
    <col min="8189" max="8189" width="12.86328125" customWidth="1"/>
    <col min="8190" max="8190" width="17" customWidth="1"/>
    <col min="8191" max="8191" width="19.86328125" customWidth="1"/>
    <col min="8440" max="8440" width="23" customWidth="1"/>
    <col min="8441" max="8441" width="15.73046875" customWidth="1"/>
    <col min="8442" max="8442" width="14.73046875" customWidth="1"/>
    <col min="8443" max="8444" width="13.86328125" customWidth="1"/>
    <col min="8445" max="8445" width="12.86328125" customWidth="1"/>
    <col min="8446" max="8446" width="17" customWidth="1"/>
    <col min="8447" max="8447" width="19.86328125" customWidth="1"/>
    <col min="8696" max="8696" width="23" customWidth="1"/>
    <col min="8697" max="8697" width="15.73046875" customWidth="1"/>
    <col min="8698" max="8698" width="14.73046875" customWidth="1"/>
    <col min="8699" max="8700" width="13.86328125" customWidth="1"/>
    <col min="8701" max="8701" width="12.86328125" customWidth="1"/>
    <col min="8702" max="8702" width="17" customWidth="1"/>
    <col min="8703" max="8703" width="19.86328125" customWidth="1"/>
    <col min="8952" max="8952" width="23" customWidth="1"/>
    <col min="8953" max="8953" width="15.73046875" customWidth="1"/>
    <col min="8954" max="8954" width="14.73046875" customWidth="1"/>
    <col min="8955" max="8956" width="13.86328125" customWidth="1"/>
    <col min="8957" max="8957" width="12.86328125" customWidth="1"/>
    <col min="8958" max="8958" width="17" customWidth="1"/>
    <col min="8959" max="8959" width="19.86328125" customWidth="1"/>
    <col min="9208" max="9208" width="23" customWidth="1"/>
    <col min="9209" max="9209" width="15.73046875" customWidth="1"/>
    <col min="9210" max="9210" width="14.73046875" customWidth="1"/>
    <col min="9211" max="9212" width="13.86328125" customWidth="1"/>
    <col min="9213" max="9213" width="12.86328125" customWidth="1"/>
    <col min="9214" max="9214" width="17" customWidth="1"/>
    <col min="9215" max="9215" width="19.86328125" customWidth="1"/>
    <col min="9464" max="9464" width="23" customWidth="1"/>
    <col min="9465" max="9465" width="15.73046875" customWidth="1"/>
    <col min="9466" max="9466" width="14.73046875" customWidth="1"/>
    <col min="9467" max="9468" width="13.86328125" customWidth="1"/>
    <col min="9469" max="9469" width="12.86328125" customWidth="1"/>
    <col min="9470" max="9470" width="17" customWidth="1"/>
    <col min="9471" max="9471" width="19.86328125" customWidth="1"/>
    <col min="9720" max="9720" width="23" customWidth="1"/>
    <col min="9721" max="9721" width="15.73046875" customWidth="1"/>
    <col min="9722" max="9722" width="14.73046875" customWidth="1"/>
    <col min="9723" max="9724" width="13.86328125" customWidth="1"/>
    <col min="9725" max="9725" width="12.86328125" customWidth="1"/>
    <col min="9726" max="9726" width="17" customWidth="1"/>
    <col min="9727" max="9727" width="19.86328125" customWidth="1"/>
    <col min="9976" max="9976" width="23" customWidth="1"/>
    <col min="9977" max="9977" width="15.73046875" customWidth="1"/>
    <col min="9978" max="9978" width="14.73046875" customWidth="1"/>
    <col min="9979" max="9980" width="13.86328125" customWidth="1"/>
    <col min="9981" max="9981" width="12.86328125" customWidth="1"/>
    <col min="9982" max="9982" width="17" customWidth="1"/>
    <col min="9983" max="9983" width="19.86328125" customWidth="1"/>
    <col min="10232" max="10232" width="23" customWidth="1"/>
    <col min="10233" max="10233" width="15.73046875" customWidth="1"/>
    <col min="10234" max="10234" width="14.73046875" customWidth="1"/>
    <col min="10235" max="10236" width="13.86328125" customWidth="1"/>
    <col min="10237" max="10237" width="12.86328125" customWidth="1"/>
    <col min="10238" max="10238" width="17" customWidth="1"/>
    <col min="10239" max="10239" width="19.86328125" customWidth="1"/>
    <col min="10488" max="10488" width="23" customWidth="1"/>
    <col min="10489" max="10489" width="15.73046875" customWidth="1"/>
    <col min="10490" max="10490" width="14.73046875" customWidth="1"/>
    <col min="10491" max="10492" width="13.86328125" customWidth="1"/>
    <col min="10493" max="10493" width="12.86328125" customWidth="1"/>
    <col min="10494" max="10494" width="17" customWidth="1"/>
    <col min="10495" max="10495" width="19.86328125" customWidth="1"/>
    <col min="10744" max="10744" width="23" customWidth="1"/>
    <col min="10745" max="10745" width="15.73046875" customWidth="1"/>
    <col min="10746" max="10746" width="14.73046875" customWidth="1"/>
    <col min="10747" max="10748" width="13.86328125" customWidth="1"/>
    <col min="10749" max="10749" width="12.86328125" customWidth="1"/>
    <col min="10750" max="10750" width="17" customWidth="1"/>
    <col min="10751" max="10751" width="19.86328125" customWidth="1"/>
    <col min="11000" max="11000" width="23" customWidth="1"/>
    <col min="11001" max="11001" width="15.73046875" customWidth="1"/>
    <col min="11002" max="11002" width="14.73046875" customWidth="1"/>
    <col min="11003" max="11004" width="13.86328125" customWidth="1"/>
    <col min="11005" max="11005" width="12.86328125" customWidth="1"/>
    <col min="11006" max="11006" width="17" customWidth="1"/>
    <col min="11007" max="11007" width="19.86328125" customWidth="1"/>
    <col min="11256" max="11256" width="23" customWidth="1"/>
    <col min="11257" max="11257" width="15.73046875" customWidth="1"/>
    <col min="11258" max="11258" width="14.73046875" customWidth="1"/>
    <col min="11259" max="11260" width="13.86328125" customWidth="1"/>
    <col min="11261" max="11261" width="12.86328125" customWidth="1"/>
    <col min="11262" max="11262" width="17" customWidth="1"/>
    <col min="11263" max="11263" width="19.86328125" customWidth="1"/>
    <col min="11512" max="11512" width="23" customWidth="1"/>
    <col min="11513" max="11513" width="15.73046875" customWidth="1"/>
    <col min="11514" max="11514" width="14.73046875" customWidth="1"/>
    <col min="11515" max="11516" width="13.86328125" customWidth="1"/>
    <col min="11517" max="11517" width="12.86328125" customWidth="1"/>
    <col min="11518" max="11518" width="17" customWidth="1"/>
    <col min="11519" max="11519" width="19.86328125" customWidth="1"/>
    <col min="11768" max="11768" width="23" customWidth="1"/>
    <col min="11769" max="11769" width="15.73046875" customWidth="1"/>
    <col min="11770" max="11770" width="14.73046875" customWidth="1"/>
    <col min="11771" max="11772" width="13.86328125" customWidth="1"/>
    <col min="11773" max="11773" width="12.86328125" customWidth="1"/>
    <col min="11774" max="11774" width="17" customWidth="1"/>
    <col min="11775" max="11775" width="19.86328125" customWidth="1"/>
    <col min="12024" max="12024" width="23" customWidth="1"/>
    <col min="12025" max="12025" width="15.73046875" customWidth="1"/>
    <col min="12026" max="12026" width="14.73046875" customWidth="1"/>
    <col min="12027" max="12028" width="13.86328125" customWidth="1"/>
    <col min="12029" max="12029" width="12.86328125" customWidth="1"/>
    <col min="12030" max="12030" width="17" customWidth="1"/>
    <col min="12031" max="12031" width="19.86328125" customWidth="1"/>
    <col min="12280" max="12280" width="23" customWidth="1"/>
    <col min="12281" max="12281" width="15.73046875" customWidth="1"/>
    <col min="12282" max="12282" width="14.73046875" customWidth="1"/>
    <col min="12283" max="12284" width="13.86328125" customWidth="1"/>
    <col min="12285" max="12285" width="12.86328125" customWidth="1"/>
    <col min="12286" max="12286" width="17" customWidth="1"/>
    <col min="12287" max="12287" width="19.86328125" customWidth="1"/>
    <col min="12536" max="12536" width="23" customWidth="1"/>
    <col min="12537" max="12537" width="15.73046875" customWidth="1"/>
    <col min="12538" max="12538" width="14.73046875" customWidth="1"/>
    <col min="12539" max="12540" width="13.86328125" customWidth="1"/>
    <col min="12541" max="12541" width="12.86328125" customWidth="1"/>
    <col min="12542" max="12542" width="17" customWidth="1"/>
    <col min="12543" max="12543" width="19.86328125" customWidth="1"/>
    <col min="12792" max="12792" width="23" customWidth="1"/>
    <col min="12793" max="12793" width="15.73046875" customWidth="1"/>
    <col min="12794" max="12794" width="14.73046875" customWidth="1"/>
    <col min="12795" max="12796" width="13.86328125" customWidth="1"/>
    <col min="12797" max="12797" width="12.86328125" customWidth="1"/>
    <col min="12798" max="12798" width="17" customWidth="1"/>
    <col min="12799" max="12799" width="19.86328125" customWidth="1"/>
    <col min="13048" max="13048" width="23" customWidth="1"/>
    <col min="13049" max="13049" width="15.73046875" customWidth="1"/>
    <col min="13050" max="13050" width="14.73046875" customWidth="1"/>
    <col min="13051" max="13052" width="13.86328125" customWidth="1"/>
    <col min="13053" max="13053" width="12.86328125" customWidth="1"/>
    <col min="13054" max="13054" width="17" customWidth="1"/>
    <col min="13055" max="13055" width="19.86328125" customWidth="1"/>
    <col min="13304" max="13304" width="23" customWidth="1"/>
    <col min="13305" max="13305" width="15.73046875" customWidth="1"/>
    <col min="13306" max="13306" width="14.73046875" customWidth="1"/>
    <col min="13307" max="13308" width="13.86328125" customWidth="1"/>
    <col min="13309" max="13309" width="12.86328125" customWidth="1"/>
    <col min="13310" max="13310" width="17" customWidth="1"/>
    <col min="13311" max="13311" width="19.86328125" customWidth="1"/>
    <col min="13560" max="13560" width="23" customWidth="1"/>
    <col min="13561" max="13561" width="15.73046875" customWidth="1"/>
    <col min="13562" max="13562" width="14.73046875" customWidth="1"/>
    <col min="13563" max="13564" width="13.86328125" customWidth="1"/>
    <col min="13565" max="13565" width="12.86328125" customWidth="1"/>
    <col min="13566" max="13566" width="17" customWidth="1"/>
    <col min="13567" max="13567" width="19.86328125" customWidth="1"/>
    <col min="13816" max="13816" width="23" customWidth="1"/>
    <col min="13817" max="13817" width="15.73046875" customWidth="1"/>
    <col min="13818" max="13818" width="14.73046875" customWidth="1"/>
    <col min="13819" max="13820" width="13.86328125" customWidth="1"/>
    <col min="13821" max="13821" width="12.86328125" customWidth="1"/>
    <col min="13822" max="13822" width="17" customWidth="1"/>
    <col min="13823" max="13823" width="19.86328125" customWidth="1"/>
    <col min="14072" max="14072" width="23" customWidth="1"/>
    <col min="14073" max="14073" width="15.73046875" customWidth="1"/>
    <col min="14074" max="14074" width="14.73046875" customWidth="1"/>
    <col min="14075" max="14076" width="13.86328125" customWidth="1"/>
    <col min="14077" max="14077" width="12.86328125" customWidth="1"/>
    <col min="14078" max="14078" width="17" customWidth="1"/>
    <col min="14079" max="14079" width="19.86328125" customWidth="1"/>
    <col min="14328" max="14328" width="23" customWidth="1"/>
    <col min="14329" max="14329" width="15.73046875" customWidth="1"/>
    <col min="14330" max="14330" width="14.73046875" customWidth="1"/>
    <col min="14331" max="14332" width="13.86328125" customWidth="1"/>
    <col min="14333" max="14333" width="12.86328125" customWidth="1"/>
    <col min="14334" max="14334" width="17" customWidth="1"/>
    <col min="14335" max="14335" width="19.86328125" customWidth="1"/>
    <col min="14584" max="14584" width="23" customWidth="1"/>
    <col min="14585" max="14585" width="15.73046875" customWidth="1"/>
    <col min="14586" max="14586" width="14.73046875" customWidth="1"/>
    <col min="14587" max="14588" width="13.86328125" customWidth="1"/>
    <col min="14589" max="14589" width="12.86328125" customWidth="1"/>
    <col min="14590" max="14590" width="17" customWidth="1"/>
    <col min="14591" max="14591" width="19.86328125" customWidth="1"/>
    <col min="14840" max="14840" width="23" customWidth="1"/>
    <col min="14841" max="14841" width="15.73046875" customWidth="1"/>
    <col min="14842" max="14842" width="14.73046875" customWidth="1"/>
    <col min="14843" max="14844" width="13.86328125" customWidth="1"/>
    <col min="14845" max="14845" width="12.86328125" customWidth="1"/>
    <col min="14846" max="14846" width="17" customWidth="1"/>
    <col min="14847" max="14847" width="19.86328125" customWidth="1"/>
    <col min="15096" max="15096" width="23" customWidth="1"/>
    <col min="15097" max="15097" width="15.73046875" customWidth="1"/>
    <col min="15098" max="15098" width="14.73046875" customWidth="1"/>
    <col min="15099" max="15100" width="13.86328125" customWidth="1"/>
    <col min="15101" max="15101" width="12.86328125" customWidth="1"/>
    <col min="15102" max="15102" width="17" customWidth="1"/>
    <col min="15103" max="15103" width="19.86328125" customWidth="1"/>
    <col min="15352" max="15352" width="23" customWidth="1"/>
    <col min="15353" max="15353" width="15.73046875" customWidth="1"/>
    <col min="15354" max="15354" width="14.73046875" customWidth="1"/>
    <col min="15355" max="15356" width="13.86328125" customWidth="1"/>
    <col min="15357" max="15357" width="12.86328125" customWidth="1"/>
    <col min="15358" max="15358" width="17" customWidth="1"/>
    <col min="15359" max="15359" width="19.86328125" customWidth="1"/>
    <col min="15608" max="15608" width="23" customWidth="1"/>
    <col min="15609" max="15609" width="15.73046875" customWidth="1"/>
    <col min="15610" max="15610" width="14.73046875" customWidth="1"/>
    <col min="15611" max="15612" width="13.86328125" customWidth="1"/>
    <col min="15613" max="15613" width="12.86328125" customWidth="1"/>
    <col min="15614" max="15614" width="17" customWidth="1"/>
    <col min="15615" max="15615" width="19.86328125" customWidth="1"/>
    <col min="15864" max="15864" width="23" customWidth="1"/>
    <col min="15865" max="15865" width="15.73046875" customWidth="1"/>
    <col min="15866" max="15866" width="14.73046875" customWidth="1"/>
    <col min="15867" max="15868" width="13.86328125" customWidth="1"/>
    <col min="15869" max="15869" width="12.86328125" customWidth="1"/>
    <col min="15870" max="15870" width="17" customWidth="1"/>
    <col min="15871" max="15871" width="19.86328125" customWidth="1"/>
    <col min="16120" max="16120" width="23" customWidth="1"/>
    <col min="16121" max="16121" width="15.73046875" customWidth="1"/>
    <col min="16122" max="16122" width="14.73046875" customWidth="1"/>
    <col min="16123" max="16124" width="13.86328125" customWidth="1"/>
    <col min="16125" max="16125" width="12.86328125" customWidth="1"/>
    <col min="16126" max="16126" width="17" customWidth="1"/>
    <col min="16127" max="16127" width="19.86328125" customWidth="1"/>
  </cols>
  <sheetData>
    <row r="1" spans="1:8" s="43" customFormat="1" x14ac:dyDescent="0.45">
      <c r="A1" s="90" t="s">
        <v>488</v>
      </c>
      <c r="B1" s="90"/>
      <c r="C1" s="90"/>
      <c r="D1" s="90"/>
      <c r="E1" s="90"/>
      <c r="F1" s="90"/>
    </row>
    <row r="3" spans="1:8" s="43" customFormat="1" ht="26.25" x14ac:dyDescent="0.45">
      <c r="A3" s="91"/>
      <c r="B3" s="91" t="s">
        <v>472</v>
      </c>
      <c r="C3" s="91" t="s">
        <v>473</v>
      </c>
      <c r="D3" s="91" t="s">
        <v>474</v>
      </c>
      <c r="E3" s="91" t="s">
        <v>475</v>
      </c>
      <c r="F3" s="91" t="s">
        <v>476</v>
      </c>
      <c r="G3" s="91" t="s">
        <v>477</v>
      </c>
      <c r="H3" s="91" t="s">
        <v>478</v>
      </c>
    </row>
    <row r="4" spans="1:8" x14ac:dyDescent="0.45">
      <c r="A4" s="92" t="s">
        <v>698</v>
      </c>
      <c r="B4" s="93">
        <v>18540970.649999999</v>
      </c>
      <c r="C4" s="93">
        <v>3103366.08</v>
      </c>
      <c r="D4" s="93">
        <v>371899.85</v>
      </c>
      <c r="E4" s="93">
        <v>0</v>
      </c>
      <c r="F4" s="93">
        <v>9595032.8000000007</v>
      </c>
      <c r="G4" s="93">
        <v>18830293.100000001</v>
      </c>
      <c r="H4" s="94">
        <f t="shared" ref="H4:H11" si="0">SUM(B4:G4)</f>
        <v>50441562.480000004</v>
      </c>
    </row>
    <row r="5" spans="1:8" x14ac:dyDescent="0.45">
      <c r="A5" s="92" t="s">
        <v>479</v>
      </c>
      <c r="B5" s="93">
        <v>808216.95</v>
      </c>
      <c r="C5" s="93">
        <v>636326.03</v>
      </c>
      <c r="D5" s="93">
        <v>1723113.51</v>
      </c>
      <c r="E5" s="93">
        <v>680087.01</v>
      </c>
      <c r="F5" s="93">
        <v>1175628.75</v>
      </c>
      <c r="G5" s="93">
        <v>436851.53</v>
      </c>
      <c r="H5" s="94">
        <f t="shared" si="0"/>
        <v>5460223.7800000003</v>
      </c>
    </row>
    <row r="6" spans="1:8" x14ac:dyDescent="0.45">
      <c r="A6" s="92" t="s">
        <v>480</v>
      </c>
      <c r="B6" s="93">
        <v>2249165.7999999998</v>
      </c>
      <c r="C6" s="93">
        <v>1584134.04</v>
      </c>
      <c r="D6" s="95">
        <v>16277024.58</v>
      </c>
      <c r="E6" s="93">
        <v>74712.02</v>
      </c>
      <c r="F6" s="93">
        <v>786355.91</v>
      </c>
      <c r="G6" s="93">
        <v>1023866.78</v>
      </c>
      <c r="H6" s="94">
        <f t="shared" si="0"/>
        <v>21995259.130000003</v>
      </c>
    </row>
    <row r="7" spans="1:8" x14ac:dyDescent="0.45">
      <c r="A7" s="92" t="s">
        <v>702</v>
      </c>
      <c r="B7" s="93">
        <v>275930257.81999999</v>
      </c>
      <c r="C7" s="93">
        <v>566184622.72000003</v>
      </c>
      <c r="D7" s="93">
        <v>14122095.24</v>
      </c>
      <c r="E7" s="96">
        <v>0</v>
      </c>
      <c r="F7" s="94">
        <v>0</v>
      </c>
      <c r="G7" s="96">
        <v>0</v>
      </c>
      <c r="H7" s="94">
        <f t="shared" si="0"/>
        <v>856236975.77999997</v>
      </c>
    </row>
    <row r="8" spans="1:8" x14ac:dyDescent="0.45">
      <c r="A8" s="92" t="s">
        <v>701</v>
      </c>
      <c r="B8" s="97">
        <v>133177302.8</v>
      </c>
      <c r="C8" s="93">
        <v>37831528.920000002</v>
      </c>
      <c r="D8" s="93">
        <v>7602182.4699999997</v>
      </c>
      <c r="E8" s="93">
        <v>0</v>
      </c>
      <c r="F8" s="93">
        <v>3913.37</v>
      </c>
      <c r="G8" s="93">
        <v>0</v>
      </c>
      <c r="H8" s="94">
        <f t="shared" si="0"/>
        <v>178614927.56</v>
      </c>
    </row>
    <row r="9" spans="1:8" x14ac:dyDescent="0.45">
      <c r="A9" s="92" t="s">
        <v>481</v>
      </c>
      <c r="B9" s="93">
        <v>1073621.8700000001</v>
      </c>
      <c r="C9" s="93">
        <v>10259292.77</v>
      </c>
      <c r="D9" s="93">
        <v>2861963.85</v>
      </c>
      <c r="E9" s="93">
        <v>1803998.25</v>
      </c>
      <c r="F9" s="93">
        <v>18524699.52</v>
      </c>
      <c r="G9" s="93">
        <v>109232.18</v>
      </c>
      <c r="H9" s="94">
        <f t="shared" si="0"/>
        <v>34632808.439999998</v>
      </c>
    </row>
    <row r="10" spans="1:8" x14ac:dyDescent="0.45">
      <c r="A10" s="92" t="s">
        <v>482</v>
      </c>
      <c r="B10" s="93">
        <v>3486120.01</v>
      </c>
      <c r="C10" s="93">
        <v>4106814.34</v>
      </c>
      <c r="D10" s="93">
        <v>973484.77</v>
      </c>
      <c r="E10" s="94">
        <v>0</v>
      </c>
      <c r="F10" s="93">
        <v>13221893.300000001</v>
      </c>
      <c r="G10" s="93">
        <v>0</v>
      </c>
      <c r="H10" s="94">
        <f t="shared" si="0"/>
        <v>21788312.420000002</v>
      </c>
    </row>
    <row r="11" spans="1:8" x14ac:dyDescent="0.45">
      <c r="A11" s="92" t="s">
        <v>483</v>
      </c>
      <c r="B11" s="97">
        <v>2207860.1800000002</v>
      </c>
      <c r="C11" s="98">
        <v>1993559.78</v>
      </c>
      <c r="D11" s="97">
        <v>10325095.060000001</v>
      </c>
      <c r="E11" s="97">
        <v>18290.97</v>
      </c>
      <c r="F11" s="99">
        <v>0</v>
      </c>
      <c r="G11" s="99">
        <v>0</v>
      </c>
      <c r="H11" s="94">
        <f t="shared" si="0"/>
        <v>14544805.99</v>
      </c>
    </row>
    <row r="12" spans="1:8" s="102" customFormat="1" ht="13.15" x14ac:dyDescent="0.4">
      <c r="A12" s="100" t="s">
        <v>484</v>
      </c>
      <c r="B12" s="101">
        <f t="shared" ref="B12:G12" si="1">SUM(B4:B11)</f>
        <v>437473516.07999998</v>
      </c>
      <c r="C12" s="101">
        <f t="shared" si="1"/>
        <v>625699644.67999995</v>
      </c>
      <c r="D12" s="101">
        <f t="shared" si="1"/>
        <v>54256859.330000006</v>
      </c>
      <c r="E12" s="101">
        <f t="shared" si="1"/>
        <v>2577088.2500000005</v>
      </c>
      <c r="F12" s="101">
        <f t="shared" si="1"/>
        <v>43307523.650000006</v>
      </c>
      <c r="G12" s="101">
        <f t="shared" si="1"/>
        <v>20400243.590000004</v>
      </c>
      <c r="H12" s="101">
        <f>SUM(B12:G12)</f>
        <v>1183714875.5799999</v>
      </c>
    </row>
    <row r="14" spans="1:8" ht="26.25" x14ac:dyDescent="0.45">
      <c r="A14" s="103"/>
      <c r="B14" s="91" t="s">
        <v>472</v>
      </c>
      <c r="C14" s="91" t="s">
        <v>473</v>
      </c>
      <c r="D14" s="104" t="s">
        <v>474</v>
      </c>
      <c r="E14" s="104" t="s">
        <v>475</v>
      </c>
      <c r="F14" s="104" t="s">
        <v>476</v>
      </c>
      <c r="G14" s="104" t="s">
        <v>477</v>
      </c>
      <c r="H14" s="104" t="s">
        <v>485</v>
      </c>
    </row>
    <row r="15" spans="1:8" x14ac:dyDescent="0.45">
      <c r="A15" s="103" t="s">
        <v>486</v>
      </c>
      <c r="B15" s="105">
        <v>431779535.88999999</v>
      </c>
      <c r="C15" s="105">
        <v>619599270.55999994</v>
      </c>
      <c r="D15" s="105">
        <v>42958279.5</v>
      </c>
      <c r="E15" s="105">
        <v>2558797.2799999998</v>
      </c>
      <c r="F15" s="105">
        <v>30085630.350000001</v>
      </c>
      <c r="G15" s="105">
        <v>20400243.59</v>
      </c>
      <c r="H15" s="105">
        <f>SUM(B15:G15)</f>
        <v>1147381757.1699996</v>
      </c>
    </row>
    <row r="16" spans="1:8" x14ac:dyDescent="0.45">
      <c r="A16" s="103" t="s">
        <v>482</v>
      </c>
      <c r="B16" s="93">
        <v>3486120.01</v>
      </c>
      <c r="C16" s="93">
        <v>4106814.34</v>
      </c>
      <c r="D16" s="93">
        <v>973484.77</v>
      </c>
      <c r="E16" s="94">
        <v>0</v>
      </c>
      <c r="F16" s="93">
        <v>13221893.300000001</v>
      </c>
      <c r="G16" s="93">
        <v>0</v>
      </c>
      <c r="H16" s="105">
        <f>SUM(B16:G16)</f>
        <v>21788312.420000002</v>
      </c>
    </row>
    <row r="17" spans="1:8" x14ac:dyDescent="0.45">
      <c r="A17" s="103" t="s">
        <v>483</v>
      </c>
      <c r="B17" s="97">
        <v>2207860.1800000002</v>
      </c>
      <c r="C17" s="98">
        <v>1993559.78</v>
      </c>
      <c r="D17" s="97">
        <v>10325095.060000001</v>
      </c>
      <c r="E17" s="97">
        <v>18290.97</v>
      </c>
      <c r="F17" s="99">
        <v>0</v>
      </c>
      <c r="G17" s="99">
        <v>0</v>
      </c>
      <c r="H17" s="105">
        <f>SUM(B17:G17)</f>
        <v>14544805.99</v>
      </c>
    </row>
    <row r="18" spans="1:8" x14ac:dyDescent="0.45">
      <c r="A18" s="106" t="s">
        <v>484</v>
      </c>
      <c r="B18" s="107">
        <f t="shared" ref="B18:G18" si="2">SUM(B15:B17)</f>
        <v>437473516.07999998</v>
      </c>
      <c r="C18" s="108">
        <f t="shared" si="2"/>
        <v>625699644.67999995</v>
      </c>
      <c r="D18" s="108">
        <f t="shared" si="2"/>
        <v>54256859.330000006</v>
      </c>
      <c r="E18" s="108">
        <f t="shared" si="2"/>
        <v>2577088.25</v>
      </c>
      <c r="F18" s="108">
        <f t="shared" si="2"/>
        <v>43307523.650000006</v>
      </c>
      <c r="G18" s="108">
        <f t="shared" si="2"/>
        <v>20400243.59</v>
      </c>
      <c r="H18" s="108">
        <f>SUM(B18:G18)</f>
        <v>1183714875.5799999</v>
      </c>
    </row>
    <row r="21" spans="1:8" x14ac:dyDescent="0.45">
      <c r="A21" s="109" t="s">
        <v>487</v>
      </c>
    </row>
    <row r="22" spans="1:8" x14ac:dyDescent="0.45">
      <c r="A22" s="109" t="s">
        <v>697</v>
      </c>
    </row>
    <row r="25" spans="1:8" x14ac:dyDescent="0.45">
      <c r="A25" t="s">
        <v>703</v>
      </c>
    </row>
    <row r="26" spans="1:8" x14ac:dyDescent="0.45">
      <c r="A26" t="s">
        <v>699</v>
      </c>
    </row>
    <row r="27" spans="1:8" x14ac:dyDescent="0.45">
      <c r="A27" s="135" t="s">
        <v>700</v>
      </c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06A20-9CFD-40E5-8A46-75D4C8669D52}">
  <dimension ref="A1:O151"/>
  <sheetViews>
    <sheetView workbookViewId="0">
      <selection activeCell="N160" sqref="N160"/>
    </sheetView>
  </sheetViews>
  <sheetFormatPr defaultRowHeight="14.25" x14ac:dyDescent="0.45"/>
  <cols>
    <col min="3" max="3" width="16.265625" customWidth="1"/>
    <col min="4" max="4" width="15.3984375" customWidth="1"/>
    <col min="6" max="6" width="14.86328125" customWidth="1"/>
  </cols>
  <sheetData>
    <row r="1" spans="1:15" s="43" customFormat="1" x14ac:dyDescent="0.45">
      <c r="A1" s="43" t="s">
        <v>687</v>
      </c>
    </row>
    <row r="3" spans="1:15" x14ac:dyDescent="0.45">
      <c r="O3" s="126">
        <v>45385</v>
      </c>
    </row>
    <row r="4" spans="1:15" x14ac:dyDescent="0.45">
      <c r="O4" s="127" t="s">
        <v>682</v>
      </c>
    </row>
    <row r="5" spans="1:15" x14ac:dyDescent="0.45">
      <c r="O5" s="127"/>
    </row>
    <row r="6" spans="1:15" x14ac:dyDescent="0.45">
      <c r="O6" s="127" t="s">
        <v>683</v>
      </c>
    </row>
    <row r="7" spans="1:15" x14ac:dyDescent="0.45">
      <c r="O7" s="128"/>
    </row>
    <row r="9" spans="1:15" x14ac:dyDescent="0.45">
      <c r="O9" s="128"/>
    </row>
    <row r="10" spans="1:15" x14ac:dyDescent="0.45">
      <c r="O10" s="128"/>
    </row>
    <row r="11" spans="1:15" x14ac:dyDescent="0.45">
      <c r="O11" s="128" t="s">
        <v>684</v>
      </c>
    </row>
    <row r="12" spans="1:15" x14ac:dyDescent="0.45">
      <c r="O12" s="128"/>
    </row>
    <row r="13" spans="1:15" x14ac:dyDescent="0.45">
      <c r="O13" s="128" t="s">
        <v>685</v>
      </c>
    </row>
    <row r="14" spans="1:15" x14ac:dyDescent="0.45">
      <c r="O14" s="128" t="s">
        <v>686</v>
      </c>
    </row>
    <row r="23" spans="1:15" x14ac:dyDescent="0.45">
      <c r="A23" s="43" t="s">
        <v>688</v>
      </c>
      <c r="B23" s="43"/>
      <c r="C23" s="43"/>
      <c r="D23" s="43"/>
    </row>
    <row r="28" spans="1:15" x14ac:dyDescent="0.45">
      <c r="O28" s="128" t="s">
        <v>684</v>
      </c>
    </row>
    <row r="29" spans="1:15" x14ac:dyDescent="0.45">
      <c r="O29" s="128"/>
    </row>
    <row r="30" spans="1:15" x14ac:dyDescent="0.45">
      <c r="O30" s="128" t="s">
        <v>685</v>
      </c>
    </row>
    <row r="31" spans="1:15" x14ac:dyDescent="0.45">
      <c r="O31" s="128" t="s">
        <v>686</v>
      </c>
    </row>
    <row r="47" spans="1:4" x14ac:dyDescent="0.45">
      <c r="A47" s="43" t="s">
        <v>689</v>
      </c>
      <c r="B47" s="43"/>
      <c r="C47" s="43"/>
      <c r="D47" s="43"/>
    </row>
    <row r="73" spans="1:1" x14ac:dyDescent="0.45">
      <c r="A73" s="43" t="s">
        <v>690</v>
      </c>
    </row>
    <row r="93" spans="1:1" x14ac:dyDescent="0.45">
      <c r="A93" s="43" t="s">
        <v>691</v>
      </c>
    </row>
    <row r="115" spans="1:4" x14ac:dyDescent="0.45">
      <c r="A115" s="43" t="s">
        <v>692</v>
      </c>
      <c r="B115" s="43"/>
      <c r="C115" s="43"/>
      <c r="D115" s="43"/>
    </row>
    <row r="139" spans="1:8" s="43" customFormat="1" x14ac:dyDescent="0.45">
      <c r="A139" s="43" t="s">
        <v>693</v>
      </c>
    </row>
    <row r="140" spans="1:8" x14ac:dyDescent="0.45">
      <c r="A140" s="1" t="s">
        <v>0</v>
      </c>
      <c r="B140" s="1" t="s">
        <v>1</v>
      </c>
      <c r="C140" s="2" t="s">
        <v>4</v>
      </c>
      <c r="D140" s="2" t="s">
        <v>5</v>
      </c>
      <c r="E140" s="2" t="s">
        <v>6</v>
      </c>
      <c r="F140" s="2" t="s">
        <v>7</v>
      </c>
      <c r="G140" s="2" t="s">
        <v>8</v>
      </c>
    </row>
    <row r="141" spans="1:8" x14ac:dyDescent="0.45">
      <c r="A141" s="129" t="s">
        <v>92</v>
      </c>
      <c r="B141" s="6" t="s">
        <v>93</v>
      </c>
      <c r="C141" s="19" t="s">
        <v>477</v>
      </c>
      <c r="D141" s="134">
        <v>28283.9</v>
      </c>
      <c r="E141" s="20">
        <v>0</v>
      </c>
      <c r="F141" s="30">
        <v>28283.9</v>
      </c>
      <c r="G141" s="21" t="s">
        <v>14</v>
      </c>
      <c r="H141" t="s">
        <v>696</v>
      </c>
    </row>
    <row r="142" spans="1:8" x14ac:dyDescent="0.45">
      <c r="A142" s="130"/>
      <c r="B142" s="6" t="s">
        <v>128</v>
      </c>
      <c r="C142" s="26" t="s">
        <v>476</v>
      </c>
      <c r="D142" s="27">
        <v>13221893.300000001</v>
      </c>
      <c r="E142" s="28">
        <v>0</v>
      </c>
      <c r="F142" s="27">
        <v>13221893.300000001</v>
      </c>
      <c r="G142" s="29" t="s">
        <v>14</v>
      </c>
    </row>
    <row r="143" spans="1:8" x14ac:dyDescent="0.45">
      <c r="A143" s="12" t="s">
        <v>92</v>
      </c>
      <c r="B143" s="13" t="s">
        <v>15</v>
      </c>
      <c r="C143" s="14" t="s">
        <v>15</v>
      </c>
      <c r="D143" s="15">
        <v>13250177.199999999</v>
      </c>
      <c r="E143" s="32">
        <v>0</v>
      </c>
      <c r="F143" s="15">
        <v>13250177.199999999</v>
      </c>
      <c r="G143" s="16" t="s">
        <v>14</v>
      </c>
    </row>
    <row r="144" spans="1:8" x14ac:dyDescent="0.45">
      <c r="A144" s="131" t="s">
        <v>81</v>
      </c>
      <c r="B144" s="18" t="s">
        <v>82</v>
      </c>
      <c r="C144" s="7" t="s">
        <v>694</v>
      </c>
      <c r="D144" s="8">
        <v>4106814.34</v>
      </c>
      <c r="E144" s="71">
        <v>0</v>
      </c>
      <c r="F144" s="8">
        <v>4106814.34</v>
      </c>
      <c r="G144" s="9" t="s">
        <v>14</v>
      </c>
    </row>
    <row r="145" spans="1:7" x14ac:dyDescent="0.45">
      <c r="A145" s="12" t="s">
        <v>81</v>
      </c>
      <c r="B145" s="13" t="s">
        <v>15</v>
      </c>
      <c r="C145" s="14" t="s">
        <v>15</v>
      </c>
      <c r="D145" s="15">
        <v>4106814.34</v>
      </c>
      <c r="E145" s="32">
        <v>0</v>
      </c>
      <c r="F145" s="15">
        <v>4106814.34</v>
      </c>
      <c r="G145" s="16" t="s">
        <v>14</v>
      </c>
    </row>
    <row r="146" spans="1:7" x14ac:dyDescent="0.45">
      <c r="A146" s="131" t="s">
        <v>9</v>
      </c>
      <c r="B146" s="18" t="s">
        <v>10</v>
      </c>
      <c r="C146" s="7" t="s">
        <v>472</v>
      </c>
      <c r="D146" s="8">
        <v>3486120.01</v>
      </c>
      <c r="E146" s="71">
        <v>0</v>
      </c>
      <c r="F146" s="8">
        <v>3486120.01</v>
      </c>
      <c r="G146" s="9" t="s">
        <v>14</v>
      </c>
    </row>
    <row r="147" spans="1:7" x14ac:dyDescent="0.45">
      <c r="A147" s="12" t="s">
        <v>9</v>
      </c>
      <c r="B147" s="13" t="s">
        <v>15</v>
      </c>
      <c r="C147" s="14" t="s">
        <v>15</v>
      </c>
      <c r="D147" s="15">
        <v>3486120.01</v>
      </c>
      <c r="E147" s="32">
        <v>0</v>
      </c>
      <c r="F147" s="15">
        <v>3486120.01</v>
      </c>
      <c r="G147" s="16" t="s">
        <v>14</v>
      </c>
    </row>
    <row r="148" spans="1:7" x14ac:dyDescent="0.45">
      <c r="A148" s="131" t="s">
        <v>87</v>
      </c>
      <c r="B148" s="18" t="s">
        <v>88</v>
      </c>
      <c r="C148" s="7" t="s">
        <v>695</v>
      </c>
      <c r="D148" s="8">
        <v>973484.77</v>
      </c>
      <c r="E148" s="71">
        <v>0</v>
      </c>
      <c r="F148" s="8">
        <v>973484.77</v>
      </c>
      <c r="G148" s="9" t="s">
        <v>14</v>
      </c>
    </row>
    <row r="149" spans="1:7" x14ac:dyDescent="0.45">
      <c r="A149" s="12" t="s">
        <v>87</v>
      </c>
      <c r="B149" s="13" t="s">
        <v>15</v>
      </c>
      <c r="C149" s="14" t="s">
        <v>15</v>
      </c>
      <c r="D149" s="15">
        <v>973484.77</v>
      </c>
      <c r="E149" s="32">
        <v>0</v>
      </c>
      <c r="F149" s="15">
        <v>973484.77</v>
      </c>
      <c r="G149" s="16" t="s">
        <v>14</v>
      </c>
    </row>
    <row r="150" spans="1:7" x14ac:dyDescent="0.45">
      <c r="D150" s="132">
        <v>-28283.9</v>
      </c>
    </row>
    <row r="151" spans="1:7" x14ac:dyDescent="0.45">
      <c r="D151" s="133">
        <f>D143+D145+D147+D150</f>
        <v>20814827.649999999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TOVORNI PROMET</vt:lpstr>
      <vt:lpstr>POTNIŠKI PROMET</vt:lpstr>
      <vt:lpstr>INFRASTRUKTURA</vt:lpstr>
      <vt:lpstr>VODENJE PROMETA</vt:lpstr>
      <vt:lpstr>UPRAVA</vt:lpstr>
      <vt:lpstr>NEPREMIČNINE</vt:lpstr>
      <vt:lpstr>REKAPITULACIJA</vt:lpstr>
      <vt:lpstr>PRILOGE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Andraž Zorec</cp:lastModifiedBy>
  <cp:lastPrinted>2024-04-09T10:54:51Z</cp:lastPrinted>
  <dcterms:created xsi:type="dcterms:W3CDTF">2024-04-04T07:52:41Z</dcterms:created>
  <dcterms:modified xsi:type="dcterms:W3CDTF">2024-05-05T13:03:58Z</dcterms:modified>
</cp:coreProperties>
</file>